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3250" windowHeight="12435" firstSheet="1" activeTab="1"/>
  </bookViews>
  <sheets>
    <sheet name="услуга художеств (дети-инв)" sheetId="15" state="hidden" r:id="rId1"/>
    <sheet name="ЦВР" sheetId="19" r:id="rId2"/>
    <sheet name="Престиж" sheetId="20" r:id="rId3"/>
    <sheet name="ЦТ 3" sheetId="23" r:id="rId4"/>
    <sheet name="ДДИЮ" sheetId="21" r:id="rId5"/>
    <sheet name="АКШ" sheetId="22" r:id="rId6"/>
    <sheet name="ШС" sheetId="24" r:id="rId7"/>
  </sheets>
  <calcPr calcId="144525"/>
</workbook>
</file>

<file path=xl/calcChain.xml><?xml version="1.0" encoding="utf-8"?>
<calcChain xmlns="http://schemas.openxmlformats.org/spreadsheetml/2006/main">
  <c r="J50" i="19" l="1"/>
  <c r="K53" i="24" l="1"/>
  <c r="J54" i="24"/>
  <c r="J50" i="22" l="1"/>
  <c r="K68" i="24"/>
  <c r="J69" i="24"/>
  <c r="J63" i="20"/>
  <c r="K68" i="21" l="1"/>
  <c r="J69" i="21"/>
  <c r="K53" i="21"/>
  <c r="J54" i="21"/>
  <c r="K48" i="21"/>
  <c r="J49" i="21"/>
  <c r="J49" i="24" l="1"/>
  <c r="J54" i="19"/>
  <c r="J49" i="19"/>
  <c r="J66" i="23" l="1"/>
  <c r="J63" i="23"/>
  <c r="J61" i="24" l="1"/>
  <c r="K61" i="24" s="1"/>
  <c r="J57" i="24" l="1"/>
  <c r="J55" i="19" l="1"/>
  <c r="J88" i="20"/>
  <c r="J87" i="20"/>
  <c r="J86" i="20"/>
  <c r="J65" i="21"/>
  <c r="J74" i="21" l="1"/>
  <c r="I82" i="19" l="1"/>
  <c r="H82" i="19"/>
  <c r="I71" i="19"/>
  <c r="H71" i="19"/>
  <c r="J86" i="24"/>
  <c r="K86" i="24" s="1"/>
  <c r="J85" i="24"/>
  <c r="J84" i="24"/>
  <c r="J83" i="24"/>
  <c r="J82" i="24"/>
  <c r="I81" i="24"/>
  <c r="H81" i="24"/>
  <c r="J80" i="24"/>
  <c r="J79" i="24"/>
  <c r="J78" i="24"/>
  <c r="J77" i="24"/>
  <c r="J76" i="24"/>
  <c r="J75" i="24"/>
  <c r="J74" i="24"/>
  <c r="J73" i="24"/>
  <c r="J71" i="24"/>
  <c r="K71" i="24" s="1"/>
  <c r="J70" i="24"/>
  <c r="J68" i="24"/>
  <c r="J67" i="24"/>
  <c r="J66" i="24"/>
  <c r="J65" i="24"/>
  <c r="J64" i="24"/>
  <c r="J63" i="24"/>
  <c r="J60" i="24"/>
  <c r="J59" i="24"/>
  <c r="J58" i="24"/>
  <c r="J56" i="24"/>
  <c r="K56" i="24" s="1"/>
  <c r="J55" i="24"/>
  <c r="J53" i="24"/>
  <c r="J52" i="24"/>
  <c r="J51" i="24"/>
  <c r="J50" i="24"/>
  <c r="K48" i="24" s="1"/>
  <c r="J48" i="24"/>
  <c r="I47" i="24"/>
  <c r="H47" i="24"/>
  <c r="I46" i="24"/>
  <c r="H46" i="24"/>
  <c r="I45" i="24"/>
  <c r="I44" i="24"/>
  <c r="H44" i="24"/>
  <c r="I43" i="24"/>
  <c r="H43" i="24"/>
  <c r="I42" i="24"/>
  <c r="H42" i="24"/>
  <c r="I41" i="24"/>
  <c r="H41" i="24"/>
  <c r="I40" i="24"/>
  <c r="H40" i="24"/>
  <c r="H39" i="24" s="1"/>
  <c r="I38" i="24"/>
  <c r="H38" i="24"/>
  <c r="I37" i="24"/>
  <c r="H37" i="24"/>
  <c r="I36" i="24"/>
  <c r="H36" i="24"/>
  <c r="I35" i="24"/>
  <c r="H35" i="24"/>
  <c r="I34" i="24"/>
  <c r="H34" i="24"/>
  <c r="I33" i="24"/>
  <c r="I32" i="24"/>
  <c r="H32" i="24"/>
  <c r="I31" i="24"/>
  <c r="H31" i="24"/>
  <c r="I30" i="24"/>
  <c r="H30" i="24"/>
  <c r="I23" i="24"/>
  <c r="H23" i="24"/>
  <c r="I22" i="24"/>
  <c r="H22" i="24"/>
  <c r="I21" i="24"/>
  <c r="I20" i="24"/>
  <c r="H20" i="24"/>
  <c r="I19" i="24"/>
  <c r="H19" i="24"/>
  <c r="I18" i="24"/>
  <c r="H18" i="24"/>
  <c r="I17" i="24"/>
  <c r="H17" i="24"/>
  <c r="I16" i="24"/>
  <c r="H16" i="24"/>
  <c r="H15" i="24" s="1"/>
  <c r="I14" i="24"/>
  <c r="H14" i="24"/>
  <c r="I13" i="24"/>
  <c r="H13" i="24"/>
  <c r="I12" i="24"/>
  <c r="H12" i="24"/>
  <c r="I11" i="24"/>
  <c r="H11" i="24"/>
  <c r="I10" i="24"/>
  <c r="H10" i="24"/>
  <c r="I9" i="24"/>
  <c r="I8" i="24"/>
  <c r="H8" i="24"/>
  <c r="I7" i="24"/>
  <c r="H7" i="24"/>
  <c r="I6" i="24"/>
  <c r="H6" i="24"/>
  <c r="J89" i="23"/>
  <c r="K89" i="23" s="1"/>
  <c r="J88" i="23"/>
  <c r="J87" i="23"/>
  <c r="J86" i="23"/>
  <c r="J85" i="23"/>
  <c r="I84" i="23"/>
  <c r="H84" i="23"/>
  <c r="J83" i="23"/>
  <c r="J82" i="23"/>
  <c r="J81" i="23"/>
  <c r="J80" i="23"/>
  <c r="J79" i="23"/>
  <c r="J78" i="23"/>
  <c r="J76" i="23"/>
  <c r="J75" i="23"/>
  <c r="J74" i="23"/>
  <c r="I73" i="23"/>
  <c r="H73" i="23"/>
  <c r="J72" i="23"/>
  <c r="J71" i="23"/>
  <c r="J70" i="23"/>
  <c r="J69" i="23"/>
  <c r="J68" i="23"/>
  <c r="J67" i="23"/>
  <c r="J65" i="23"/>
  <c r="J64" i="23"/>
  <c r="K63" i="23" s="1"/>
  <c r="J62" i="23"/>
  <c r="J60" i="23"/>
  <c r="J59" i="23"/>
  <c r="J58" i="23"/>
  <c r="I57" i="23"/>
  <c r="H57" i="23"/>
  <c r="J56" i="23"/>
  <c r="J55" i="23"/>
  <c r="J54" i="23"/>
  <c r="J53" i="23"/>
  <c r="J52" i="23"/>
  <c r="I51" i="23"/>
  <c r="H51" i="23"/>
  <c r="J50" i="23"/>
  <c r="J49" i="23"/>
  <c r="J48" i="23"/>
  <c r="I47" i="23"/>
  <c r="H47" i="23"/>
  <c r="I46" i="23"/>
  <c r="H46" i="23"/>
  <c r="I45" i="23"/>
  <c r="I44" i="23"/>
  <c r="H44" i="23"/>
  <c r="I43" i="23"/>
  <c r="H43" i="23"/>
  <c r="I42" i="23"/>
  <c r="H42" i="23"/>
  <c r="I41" i="23"/>
  <c r="H41" i="23"/>
  <c r="I40" i="23"/>
  <c r="H40" i="23"/>
  <c r="I38" i="23"/>
  <c r="H38" i="23"/>
  <c r="I37" i="23"/>
  <c r="H37" i="23"/>
  <c r="I36" i="23"/>
  <c r="H36" i="23"/>
  <c r="I35" i="23"/>
  <c r="H35" i="23"/>
  <c r="I34" i="23"/>
  <c r="H34" i="23"/>
  <c r="I33" i="23"/>
  <c r="I32" i="23"/>
  <c r="H32" i="23"/>
  <c r="I31" i="23"/>
  <c r="H31" i="23"/>
  <c r="I30" i="23"/>
  <c r="H30" i="23"/>
  <c r="I23" i="23"/>
  <c r="H23" i="23"/>
  <c r="I22" i="23"/>
  <c r="H22" i="23"/>
  <c r="I21" i="23"/>
  <c r="I20" i="23"/>
  <c r="H20" i="23"/>
  <c r="I19" i="23"/>
  <c r="H19" i="23"/>
  <c r="I18" i="23"/>
  <c r="H18" i="23"/>
  <c r="I17" i="23"/>
  <c r="H17" i="23"/>
  <c r="I16" i="23"/>
  <c r="H16" i="23"/>
  <c r="I14" i="23"/>
  <c r="H14" i="23"/>
  <c r="I13" i="23"/>
  <c r="H13" i="23"/>
  <c r="I12" i="23"/>
  <c r="H12" i="23"/>
  <c r="I11" i="23"/>
  <c r="H11" i="23"/>
  <c r="I10" i="23"/>
  <c r="H10" i="23"/>
  <c r="I9" i="23"/>
  <c r="I8" i="23"/>
  <c r="H8" i="23"/>
  <c r="I7" i="23"/>
  <c r="H7" i="23"/>
  <c r="I6" i="23"/>
  <c r="H6" i="23"/>
  <c r="J89" i="22"/>
  <c r="K89" i="22" s="1"/>
  <c r="J88" i="22"/>
  <c r="J87" i="22"/>
  <c r="J86" i="22"/>
  <c r="J85" i="22"/>
  <c r="I84" i="22"/>
  <c r="H84" i="22"/>
  <c r="J83" i="22"/>
  <c r="J82" i="22"/>
  <c r="J81" i="22"/>
  <c r="J80" i="22"/>
  <c r="J79" i="22"/>
  <c r="J78" i="22"/>
  <c r="J77" i="22"/>
  <c r="J76" i="22"/>
  <c r="J75" i="22"/>
  <c r="J74" i="22"/>
  <c r="I73" i="22"/>
  <c r="H73" i="22"/>
  <c r="J72" i="22"/>
  <c r="J71" i="22"/>
  <c r="J70" i="22"/>
  <c r="J69" i="22"/>
  <c r="J68" i="22"/>
  <c r="I67" i="22"/>
  <c r="H67" i="22"/>
  <c r="J66" i="22"/>
  <c r="J65" i="22"/>
  <c r="J64" i="22"/>
  <c r="J63" i="22"/>
  <c r="J62" i="22"/>
  <c r="I61" i="22"/>
  <c r="H61" i="22"/>
  <c r="J60" i="22"/>
  <c r="J59" i="22"/>
  <c r="J58" i="22"/>
  <c r="J57" i="22"/>
  <c r="J56" i="22"/>
  <c r="J55" i="22"/>
  <c r="J54" i="22"/>
  <c r="J53" i="22"/>
  <c r="J52" i="22"/>
  <c r="J51" i="22"/>
  <c r="J49" i="22"/>
  <c r="J48" i="22"/>
  <c r="I47" i="22"/>
  <c r="H47" i="22"/>
  <c r="I46" i="22"/>
  <c r="H46" i="22"/>
  <c r="I45" i="22"/>
  <c r="H45" i="22"/>
  <c r="I44" i="22"/>
  <c r="H44" i="22"/>
  <c r="I43" i="22"/>
  <c r="H43" i="22"/>
  <c r="I42" i="22"/>
  <c r="H42" i="22"/>
  <c r="I41" i="22"/>
  <c r="H41" i="22"/>
  <c r="I40" i="22"/>
  <c r="H40" i="22"/>
  <c r="I39" i="22"/>
  <c r="H39" i="22"/>
  <c r="I38" i="22"/>
  <c r="H38" i="22"/>
  <c r="I37" i="22"/>
  <c r="H37" i="22"/>
  <c r="I36" i="22"/>
  <c r="H36" i="22"/>
  <c r="I35" i="22"/>
  <c r="H35" i="22"/>
  <c r="I34" i="22"/>
  <c r="H34" i="22"/>
  <c r="I33" i="22"/>
  <c r="H33" i="22"/>
  <c r="I32" i="22"/>
  <c r="H32" i="22"/>
  <c r="I31" i="22"/>
  <c r="H31" i="22"/>
  <c r="I30" i="22"/>
  <c r="H30" i="22"/>
  <c r="I23" i="22"/>
  <c r="H23" i="22"/>
  <c r="I22" i="22"/>
  <c r="H22" i="22"/>
  <c r="I21" i="22"/>
  <c r="H21" i="22"/>
  <c r="I20" i="22"/>
  <c r="H20" i="22"/>
  <c r="I19" i="22"/>
  <c r="H19" i="22"/>
  <c r="I18" i="22"/>
  <c r="H18" i="22"/>
  <c r="I17" i="22"/>
  <c r="H17" i="22"/>
  <c r="I16" i="22"/>
  <c r="H16" i="22"/>
  <c r="I15" i="22"/>
  <c r="H15" i="22"/>
  <c r="I14" i="22"/>
  <c r="H14" i="22"/>
  <c r="I13" i="22"/>
  <c r="H13" i="22"/>
  <c r="I12" i="22"/>
  <c r="H12" i="22"/>
  <c r="I11" i="22"/>
  <c r="H11" i="22"/>
  <c r="I10" i="22"/>
  <c r="H10" i="22"/>
  <c r="H9" i="22" s="1"/>
  <c r="I9" i="22"/>
  <c r="I8" i="22"/>
  <c r="H8" i="22"/>
  <c r="I7" i="22"/>
  <c r="H7" i="22"/>
  <c r="I6" i="22"/>
  <c r="H6" i="22"/>
  <c r="J86" i="21"/>
  <c r="K86" i="21" s="1"/>
  <c r="J85" i="21"/>
  <c r="J84" i="21"/>
  <c r="J83" i="21"/>
  <c r="J82" i="21"/>
  <c r="I81" i="21"/>
  <c r="H81" i="21"/>
  <c r="J80" i="21"/>
  <c r="J79" i="21"/>
  <c r="J78" i="21"/>
  <c r="J77" i="21"/>
  <c r="J76" i="21"/>
  <c r="J75" i="21"/>
  <c r="J73" i="21"/>
  <c r="J72" i="21"/>
  <c r="J71" i="21"/>
  <c r="J70" i="21"/>
  <c r="J68" i="21"/>
  <c r="J67" i="21"/>
  <c r="J66" i="21"/>
  <c r="J64" i="21"/>
  <c r="J63" i="21"/>
  <c r="J62" i="21"/>
  <c r="J61" i="21"/>
  <c r="J60" i="21"/>
  <c r="J59" i="21"/>
  <c r="J58" i="21"/>
  <c r="J57" i="21"/>
  <c r="J56" i="21"/>
  <c r="J55" i="21"/>
  <c r="J53" i="21"/>
  <c r="J52" i="21"/>
  <c r="J51" i="21"/>
  <c r="J50" i="21"/>
  <c r="J48" i="21"/>
  <c r="I47" i="21"/>
  <c r="H47" i="21"/>
  <c r="I46" i="21"/>
  <c r="H46" i="21"/>
  <c r="I45" i="21"/>
  <c r="I44" i="21"/>
  <c r="H44" i="21"/>
  <c r="I43" i="21"/>
  <c r="H43" i="21"/>
  <c r="I42" i="21"/>
  <c r="H42" i="21"/>
  <c r="I41" i="21"/>
  <c r="H41" i="21"/>
  <c r="I40" i="21"/>
  <c r="H40" i="21"/>
  <c r="H39" i="21" s="1"/>
  <c r="I38" i="21"/>
  <c r="H38" i="21"/>
  <c r="I37" i="21"/>
  <c r="H37" i="21"/>
  <c r="I36" i="21"/>
  <c r="H36" i="21"/>
  <c r="I35" i="21"/>
  <c r="H35" i="21"/>
  <c r="I34" i="21"/>
  <c r="H34" i="21"/>
  <c r="I33" i="21"/>
  <c r="I32" i="21"/>
  <c r="H32" i="21"/>
  <c r="I31" i="21"/>
  <c r="H31" i="21"/>
  <c r="I30" i="21"/>
  <c r="H30" i="21"/>
  <c r="I23" i="21"/>
  <c r="H23" i="21"/>
  <c r="I22" i="21"/>
  <c r="H22" i="21"/>
  <c r="I21" i="21"/>
  <c r="H21" i="21"/>
  <c r="I20" i="21"/>
  <c r="H20" i="21"/>
  <c r="I19" i="21"/>
  <c r="H19" i="21"/>
  <c r="I18" i="21"/>
  <c r="H18" i="21"/>
  <c r="I17" i="21"/>
  <c r="H17" i="21"/>
  <c r="I16" i="21"/>
  <c r="H16" i="21"/>
  <c r="I15" i="21"/>
  <c r="H15" i="21"/>
  <c r="I14" i="21"/>
  <c r="H14" i="21"/>
  <c r="I13" i="21"/>
  <c r="H13" i="21"/>
  <c r="I12" i="21"/>
  <c r="H12" i="21"/>
  <c r="I11" i="21"/>
  <c r="H11" i="21"/>
  <c r="I10" i="21"/>
  <c r="H10" i="21"/>
  <c r="H9" i="21" s="1"/>
  <c r="I8" i="21"/>
  <c r="H8" i="21"/>
  <c r="I7" i="21"/>
  <c r="H7" i="21"/>
  <c r="I6" i="21"/>
  <c r="H6" i="21"/>
  <c r="I72" i="20"/>
  <c r="H72" i="20"/>
  <c r="I83" i="20"/>
  <c r="H83" i="20"/>
  <c r="I56" i="20"/>
  <c r="H56" i="20"/>
  <c r="K88" i="20"/>
  <c r="J85" i="20"/>
  <c r="J84" i="20"/>
  <c r="J82" i="20"/>
  <c r="J81" i="20"/>
  <c r="J80" i="20"/>
  <c r="J79" i="20"/>
  <c r="J78" i="20"/>
  <c r="J77" i="20"/>
  <c r="J76" i="20"/>
  <c r="J75" i="20"/>
  <c r="J74" i="20"/>
  <c r="J73" i="20"/>
  <c r="J71" i="20"/>
  <c r="J70" i="20"/>
  <c r="J69" i="20"/>
  <c r="J68" i="20"/>
  <c r="J67" i="20"/>
  <c r="J66" i="20"/>
  <c r="J65" i="20"/>
  <c r="J64" i="20"/>
  <c r="J62" i="20"/>
  <c r="K62" i="20" s="1"/>
  <c r="J61" i="20"/>
  <c r="J60" i="20"/>
  <c r="J59" i="20"/>
  <c r="J58" i="20"/>
  <c r="J57" i="20"/>
  <c r="J55" i="20"/>
  <c r="J54" i="20"/>
  <c r="J53" i="20"/>
  <c r="J51" i="20"/>
  <c r="K51" i="20" s="1"/>
  <c r="L48" i="20" s="1"/>
  <c r="J50" i="20"/>
  <c r="J49" i="20"/>
  <c r="J48" i="20"/>
  <c r="I47" i="20"/>
  <c r="H47" i="20"/>
  <c r="I46" i="20"/>
  <c r="H46" i="20"/>
  <c r="I44" i="20"/>
  <c r="H44" i="20"/>
  <c r="I43" i="20"/>
  <c r="H43" i="20"/>
  <c r="I42" i="20"/>
  <c r="H42" i="20"/>
  <c r="I41" i="20"/>
  <c r="H41" i="20"/>
  <c r="I40" i="20"/>
  <c r="H40" i="20"/>
  <c r="I39" i="20"/>
  <c r="I38" i="20"/>
  <c r="H38" i="20"/>
  <c r="I37" i="20"/>
  <c r="H37" i="20"/>
  <c r="I36" i="20"/>
  <c r="H36" i="20"/>
  <c r="I35" i="20"/>
  <c r="H35" i="20"/>
  <c r="I34" i="20"/>
  <c r="H34" i="20"/>
  <c r="I32" i="20"/>
  <c r="H32" i="20"/>
  <c r="I31" i="20"/>
  <c r="H31" i="20"/>
  <c r="I30" i="20"/>
  <c r="H30" i="20"/>
  <c r="I23" i="20"/>
  <c r="H23" i="20"/>
  <c r="I22" i="20"/>
  <c r="H22" i="20"/>
  <c r="I20" i="20"/>
  <c r="H20" i="20"/>
  <c r="I19" i="20"/>
  <c r="H19" i="20"/>
  <c r="I18" i="20"/>
  <c r="H18" i="20"/>
  <c r="I17" i="20"/>
  <c r="H17" i="20"/>
  <c r="I16" i="20"/>
  <c r="H16" i="20"/>
  <c r="I15" i="20"/>
  <c r="I14" i="20"/>
  <c r="H14" i="20"/>
  <c r="I13" i="20"/>
  <c r="H13" i="20"/>
  <c r="I12" i="20"/>
  <c r="H12" i="20"/>
  <c r="I11" i="20"/>
  <c r="H11" i="20"/>
  <c r="I10" i="20"/>
  <c r="H10" i="20"/>
  <c r="I8" i="20"/>
  <c r="H8" i="20"/>
  <c r="I7" i="20"/>
  <c r="H7" i="20"/>
  <c r="I6" i="20"/>
  <c r="H6" i="20"/>
  <c r="K71" i="21" l="1"/>
  <c r="L68" i="21" s="1"/>
  <c r="K60" i="23"/>
  <c r="L60" i="23" s="1"/>
  <c r="K51" i="24"/>
  <c r="L48" i="24" s="1"/>
  <c r="K65" i="23"/>
  <c r="K68" i="23"/>
  <c r="K79" i="23"/>
  <c r="K76" i="24"/>
  <c r="L68" i="24"/>
  <c r="K66" i="24"/>
  <c r="K78" i="20"/>
  <c r="K67" i="20"/>
  <c r="K79" i="22"/>
  <c r="K56" i="22"/>
  <c r="K51" i="22"/>
  <c r="K76" i="21"/>
  <c r="K66" i="21"/>
  <c r="K61" i="21"/>
  <c r="K56" i="21"/>
  <c r="K51" i="21"/>
  <c r="L48" i="21" s="1"/>
  <c r="J7" i="24"/>
  <c r="J11" i="24"/>
  <c r="J13" i="24"/>
  <c r="J17" i="24"/>
  <c r="J19" i="24"/>
  <c r="J23" i="24"/>
  <c r="J18" i="23"/>
  <c r="J20" i="23"/>
  <c r="J22" i="23"/>
  <c r="J40" i="23"/>
  <c r="J42" i="23"/>
  <c r="J44" i="23"/>
  <c r="J46" i="23"/>
  <c r="J51" i="23"/>
  <c r="K51" i="23" s="1"/>
  <c r="K54" i="23"/>
  <c r="I9" i="21"/>
  <c r="L53" i="21"/>
  <c r="J72" i="20"/>
  <c r="K72" i="20" s="1"/>
  <c r="J34" i="20"/>
  <c r="J36" i="20"/>
  <c r="J38" i="20"/>
  <c r="J40" i="20"/>
  <c r="J42" i="20"/>
  <c r="J44" i="20"/>
  <c r="J73" i="23"/>
  <c r="K73" i="23" s="1"/>
  <c r="K76" i="23"/>
  <c r="K84" i="24"/>
  <c r="L84" i="24" s="1"/>
  <c r="J10" i="20"/>
  <c r="J12" i="20"/>
  <c r="J14" i="20"/>
  <c r="J16" i="20"/>
  <c r="J18" i="20"/>
  <c r="J20" i="20"/>
  <c r="J83" i="20"/>
  <c r="K83" i="20" s="1"/>
  <c r="J6" i="21"/>
  <c r="J7" i="21"/>
  <c r="J8" i="21"/>
  <c r="J9" i="21"/>
  <c r="K9" i="21" s="1"/>
  <c r="J10" i="21"/>
  <c r="J12" i="21"/>
  <c r="J13" i="21"/>
  <c r="J14" i="21"/>
  <c r="J15" i="21"/>
  <c r="K15" i="21" s="1"/>
  <c r="J16" i="21"/>
  <c r="J17" i="21"/>
  <c r="J18" i="21"/>
  <c r="J19" i="21"/>
  <c r="J21" i="21"/>
  <c r="K21" i="21" s="1"/>
  <c r="J22" i="21"/>
  <c r="J31" i="21"/>
  <c r="J35" i="21"/>
  <c r="J37" i="21"/>
  <c r="J41" i="21"/>
  <c r="J43" i="21"/>
  <c r="J47" i="21"/>
  <c r="K73" i="21"/>
  <c r="K78" i="21"/>
  <c r="J7" i="22"/>
  <c r="J11" i="22"/>
  <c r="J13" i="22"/>
  <c r="J16" i="22"/>
  <c r="J32" i="22"/>
  <c r="J35" i="22"/>
  <c r="J37" i="22"/>
  <c r="J39" i="22"/>
  <c r="K39" i="22" s="1"/>
  <c r="J40" i="22"/>
  <c r="J42" i="22"/>
  <c r="J44" i="22"/>
  <c r="K58" i="22"/>
  <c r="J6" i="23"/>
  <c r="J8" i="23"/>
  <c r="J10" i="23"/>
  <c r="J12" i="23"/>
  <c r="J14" i="23"/>
  <c r="J30" i="23"/>
  <c r="J32" i="23"/>
  <c r="J34" i="23"/>
  <c r="J36" i="23"/>
  <c r="J38" i="23"/>
  <c r="J31" i="24"/>
  <c r="J35" i="24"/>
  <c r="J37" i="24"/>
  <c r="J41" i="24"/>
  <c r="J43" i="24"/>
  <c r="J47" i="24"/>
  <c r="K78" i="24"/>
  <c r="J6" i="20"/>
  <c r="J8" i="20"/>
  <c r="J22" i="20"/>
  <c r="J30" i="20"/>
  <c r="J32" i="20"/>
  <c r="J46" i="20"/>
  <c r="J11" i="21"/>
  <c r="J20" i="21"/>
  <c r="J23" i="21"/>
  <c r="J30" i="21"/>
  <c r="J32" i="21"/>
  <c r="J34" i="21"/>
  <c r="J36" i="21"/>
  <c r="J38" i="21"/>
  <c r="J40" i="21"/>
  <c r="J42" i="21"/>
  <c r="K42" i="21" s="1"/>
  <c r="J44" i="21"/>
  <c r="J46" i="21"/>
  <c r="J81" i="21"/>
  <c r="K81" i="21" s="1"/>
  <c r="J6" i="22"/>
  <c r="J8" i="22"/>
  <c r="J9" i="22"/>
  <c r="K9" i="22" s="1"/>
  <c r="J10" i="22"/>
  <c r="J12" i="22"/>
  <c r="J14" i="22"/>
  <c r="J15" i="22"/>
  <c r="K15" i="22" s="1"/>
  <c r="J17" i="22"/>
  <c r="J18" i="22"/>
  <c r="J19" i="22"/>
  <c r="J20" i="22"/>
  <c r="J21" i="22"/>
  <c r="K21" i="22" s="1"/>
  <c r="J22" i="22"/>
  <c r="J23" i="22"/>
  <c r="J16" i="23"/>
  <c r="H15" i="23"/>
  <c r="J30" i="22"/>
  <c r="J31" i="22"/>
  <c r="J33" i="22"/>
  <c r="K33" i="22" s="1"/>
  <c r="J34" i="22"/>
  <c r="J36" i="22"/>
  <c r="J38" i="22"/>
  <c r="J41" i="22"/>
  <c r="J43" i="22"/>
  <c r="J45" i="22"/>
  <c r="K45" i="22" s="1"/>
  <c r="J46" i="22"/>
  <c r="J47" i="22"/>
  <c r="J73" i="22"/>
  <c r="K73" i="22" s="1"/>
  <c r="J84" i="22"/>
  <c r="K84" i="22" s="1"/>
  <c r="J7" i="23"/>
  <c r="J11" i="23"/>
  <c r="J13" i="23"/>
  <c r="J17" i="23"/>
  <c r="J19" i="23"/>
  <c r="J23" i="23"/>
  <c r="J31" i="23"/>
  <c r="J35" i="23"/>
  <c r="J37" i="23"/>
  <c r="H39" i="23"/>
  <c r="J41" i="23"/>
  <c r="J43" i="23"/>
  <c r="J47" i="23"/>
  <c r="K48" i="23"/>
  <c r="L48" i="23" s="1"/>
  <c r="K70" i="23"/>
  <c r="L70" i="23" s="1"/>
  <c r="K81" i="23"/>
  <c r="J6" i="24"/>
  <c r="J8" i="24"/>
  <c r="J10" i="24"/>
  <c r="J12" i="24"/>
  <c r="J14" i="24"/>
  <c r="J16" i="24"/>
  <c r="J18" i="24"/>
  <c r="J20" i="24"/>
  <c r="J22" i="24"/>
  <c r="J30" i="24"/>
  <c r="J32" i="24"/>
  <c r="J34" i="24"/>
  <c r="J36" i="24"/>
  <c r="J38" i="24"/>
  <c r="J40" i="24"/>
  <c r="J42" i="24"/>
  <c r="J44" i="24"/>
  <c r="J46" i="24"/>
  <c r="K63" i="24"/>
  <c r="K84" i="21"/>
  <c r="L84" i="21" s="1"/>
  <c r="K63" i="21"/>
  <c r="K58" i="21"/>
  <c r="K87" i="22"/>
  <c r="L87" i="22" s="1"/>
  <c r="K81" i="22"/>
  <c r="K76" i="22"/>
  <c r="K70" i="22"/>
  <c r="J61" i="22"/>
  <c r="K61" i="22" s="1"/>
  <c r="K64" i="22"/>
  <c r="J67" i="22"/>
  <c r="K67" i="22" s="1"/>
  <c r="K53" i="22"/>
  <c r="K48" i="22"/>
  <c r="K87" i="23"/>
  <c r="L87" i="23" s="1"/>
  <c r="J84" i="23"/>
  <c r="K84" i="23" s="1"/>
  <c r="J57" i="23"/>
  <c r="K57" i="23" s="1"/>
  <c r="L54" i="23" s="1"/>
  <c r="J81" i="24"/>
  <c r="K81" i="24" s="1"/>
  <c r="K73" i="24"/>
  <c r="K58" i="24"/>
  <c r="L58" i="24" s="1"/>
  <c r="L53" i="24"/>
  <c r="K53" i="20"/>
  <c r="J56" i="20"/>
  <c r="K56" i="20" s="1"/>
  <c r="K75" i="20"/>
  <c r="K64" i="20"/>
  <c r="H9" i="24"/>
  <c r="J9" i="24" s="1"/>
  <c r="K9" i="24" s="1"/>
  <c r="I15" i="24"/>
  <c r="J15" i="24" s="1"/>
  <c r="K15" i="24" s="1"/>
  <c r="H21" i="24"/>
  <c r="J21" i="24" s="1"/>
  <c r="K21" i="24" s="1"/>
  <c r="H33" i="24"/>
  <c r="J33" i="24" s="1"/>
  <c r="K33" i="24" s="1"/>
  <c r="I39" i="24"/>
  <c r="J39" i="24" s="1"/>
  <c r="K39" i="24" s="1"/>
  <c r="H45" i="24"/>
  <c r="J45" i="24" s="1"/>
  <c r="K45" i="24" s="1"/>
  <c r="L81" i="23"/>
  <c r="H9" i="23"/>
  <c r="J9" i="23" s="1"/>
  <c r="K9" i="23" s="1"/>
  <c r="I15" i="23"/>
  <c r="J15" i="23" s="1"/>
  <c r="K15" i="23" s="1"/>
  <c r="H21" i="23"/>
  <c r="J21" i="23" s="1"/>
  <c r="K21" i="23" s="1"/>
  <c r="H33" i="23"/>
  <c r="J33" i="23" s="1"/>
  <c r="K33" i="23" s="1"/>
  <c r="I39" i="23"/>
  <c r="H45" i="23"/>
  <c r="J45" i="23" s="1"/>
  <c r="K45" i="23" s="1"/>
  <c r="L58" i="22"/>
  <c r="H33" i="21"/>
  <c r="J33" i="21" s="1"/>
  <c r="K33" i="21" s="1"/>
  <c r="I39" i="21"/>
  <c r="J39" i="21" s="1"/>
  <c r="K39" i="21" s="1"/>
  <c r="H45" i="21"/>
  <c r="J45" i="21" s="1"/>
  <c r="K45" i="21" s="1"/>
  <c r="J7" i="20"/>
  <c r="H9" i="20"/>
  <c r="J11" i="20"/>
  <c r="J13" i="20"/>
  <c r="H15" i="20"/>
  <c r="J15" i="20" s="1"/>
  <c r="K15" i="20" s="1"/>
  <c r="J19" i="20"/>
  <c r="H21" i="20"/>
  <c r="J23" i="20"/>
  <c r="J31" i="20"/>
  <c r="H33" i="20"/>
  <c r="J35" i="20"/>
  <c r="J37" i="20"/>
  <c r="H39" i="20"/>
  <c r="J39" i="20" s="1"/>
  <c r="K39" i="20" s="1"/>
  <c r="J43" i="20"/>
  <c r="H45" i="20"/>
  <c r="J47" i="20"/>
  <c r="K69" i="20"/>
  <c r="K86" i="20"/>
  <c r="L86" i="20" s="1"/>
  <c r="K80" i="20"/>
  <c r="K59" i="20"/>
  <c r="L59" i="20" s="1"/>
  <c r="K48" i="20"/>
  <c r="K42" i="20"/>
  <c r="J17" i="20"/>
  <c r="J41" i="20"/>
  <c r="I9" i="20"/>
  <c r="I21" i="20"/>
  <c r="I33" i="20"/>
  <c r="I45" i="20"/>
  <c r="H40" i="19"/>
  <c r="H30" i="19"/>
  <c r="H18" i="19"/>
  <c r="J79" i="19"/>
  <c r="H46" i="19"/>
  <c r="H43" i="19"/>
  <c r="H42" i="19"/>
  <c r="I47" i="19"/>
  <c r="H37" i="19"/>
  <c r="H36" i="19"/>
  <c r="I41" i="19"/>
  <c r="H35" i="19"/>
  <c r="I34" i="19"/>
  <c r="E100" i="15"/>
  <c r="H18" i="15" s="1"/>
  <c r="D100" i="15"/>
  <c r="E90" i="15"/>
  <c r="H17" i="15" s="1"/>
  <c r="D90" i="15"/>
  <c r="G17" i="15" s="1"/>
  <c r="E78" i="15"/>
  <c r="D78" i="15"/>
  <c r="E68" i="15"/>
  <c r="D68" i="15"/>
  <c r="E67" i="15"/>
  <c r="D16" i="15" s="1"/>
  <c r="D67" i="15"/>
  <c r="C16" i="15" s="1"/>
  <c r="E57" i="15"/>
  <c r="D57" i="15"/>
  <c r="E47" i="15"/>
  <c r="D47" i="15"/>
  <c r="E36" i="15"/>
  <c r="D36" i="15"/>
  <c r="E26" i="15"/>
  <c r="D26" i="15"/>
  <c r="D25" i="15" s="1"/>
  <c r="C14" i="15" s="1"/>
  <c r="E25" i="15"/>
  <c r="D14" i="15" s="1"/>
  <c r="G18" i="15"/>
  <c r="I18" i="19"/>
  <c r="I23" i="19"/>
  <c r="H22" i="19"/>
  <c r="H20" i="19"/>
  <c r="H17" i="19"/>
  <c r="I16" i="19"/>
  <c r="H12" i="19"/>
  <c r="H10" i="19"/>
  <c r="H8" i="19"/>
  <c r="H6" i="19"/>
  <c r="I11" i="19"/>
  <c r="L65" i="23" l="1"/>
  <c r="L75" i="20"/>
  <c r="L53" i="22"/>
  <c r="L73" i="21"/>
  <c r="L76" i="23"/>
  <c r="K42" i="23"/>
  <c r="L73" i="24"/>
  <c r="L63" i="24"/>
  <c r="L64" i="20"/>
  <c r="L76" i="22"/>
  <c r="L48" i="22"/>
  <c r="L63" i="21"/>
  <c r="L58" i="21"/>
  <c r="K42" i="24"/>
  <c r="L42" i="24" s="1"/>
  <c r="K30" i="24"/>
  <c r="K18" i="23"/>
  <c r="L18" i="23" s="1"/>
  <c r="K30" i="23"/>
  <c r="J39" i="23"/>
  <c r="K39" i="23" s="1"/>
  <c r="L70" i="22"/>
  <c r="K42" i="22"/>
  <c r="L42" i="22" s="1"/>
  <c r="L78" i="21"/>
  <c r="K30" i="21"/>
  <c r="L30" i="21" s="1"/>
  <c r="K18" i="21"/>
  <c r="L18" i="21" s="1"/>
  <c r="L69" i="20"/>
  <c r="K36" i="20"/>
  <c r="J33" i="20"/>
  <c r="K33" i="20" s="1"/>
  <c r="J9" i="20"/>
  <c r="K9" i="20" s="1"/>
  <c r="L80" i="20"/>
  <c r="K30" i="20"/>
  <c r="K6" i="20"/>
  <c r="K36" i="24"/>
  <c r="L36" i="24" s="1"/>
  <c r="K18" i="24"/>
  <c r="K6" i="24"/>
  <c r="L81" i="22"/>
  <c r="K36" i="21"/>
  <c r="L78" i="24"/>
  <c r="K36" i="23"/>
  <c r="K6" i="23"/>
  <c r="L6" i="23" s="1"/>
  <c r="K6" i="21"/>
  <c r="L6" i="21" s="1"/>
  <c r="J45" i="20"/>
  <c r="K45" i="20" s="1"/>
  <c r="L42" i="20" s="1"/>
  <c r="J21" i="20"/>
  <c r="K21" i="20" s="1"/>
  <c r="K18" i="20"/>
  <c r="K12" i="20"/>
  <c r="L42" i="23"/>
  <c r="L30" i="23"/>
  <c r="L6" i="24"/>
  <c r="K12" i="23"/>
  <c r="K12" i="21"/>
  <c r="L12" i="21" s="1"/>
  <c r="I24" i="19"/>
  <c r="I24" i="24"/>
  <c r="I24" i="22"/>
  <c r="I24" i="20"/>
  <c r="I24" i="23"/>
  <c r="I24" i="21"/>
  <c r="H29" i="19"/>
  <c r="H29" i="24"/>
  <c r="H29" i="22"/>
  <c r="H29" i="21"/>
  <c r="H29" i="20"/>
  <c r="H29" i="23"/>
  <c r="H24" i="19"/>
  <c r="H24" i="24"/>
  <c r="H24" i="23"/>
  <c r="H24" i="21"/>
  <c r="H24" i="20"/>
  <c r="H24" i="22"/>
  <c r="H28" i="19"/>
  <c r="H27" i="19" s="1"/>
  <c r="H28" i="24"/>
  <c r="H28" i="23"/>
  <c r="H28" i="21"/>
  <c r="H28" i="22"/>
  <c r="H27" i="22" s="1"/>
  <c r="H28" i="20"/>
  <c r="L36" i="20"/>
  <c r="L12" i="20"/>
  <c r="K36" i="22"/>
  <c r="L36" i="22" s="1"/>
  <c r="K30" i="22"/>
  <c r="L30" i="22" s="1"/>
  <c r="H26" i="19"/>
  <c r="H26" i="24"/>
  <c r="H26" i="23"/>
  <c r="H26" i="21"/>
  <c r="H26" i="20"/>
  <c r="H26" i="22"/>
  <c r="I26" i="19"/>
  <c r="I26" i="24"/>
  <c r="J26" i="24" s="1"/>
  <c r="I26" i="22"/>
  <c r="I26" i="20"/>
  <c r="I26" i="23"/>
  <c r="J26" i="23" s="1"/>
  <c r="I26" i="21"/>
  <c r="I28" i="24"/>
  <c r="I28" i="23"/>
  <c r="I28" i="22"/>
  <c r="I28" i="20"/>
  <c r="I28" i="21"/>
  <c r="I29" i="24"/>
  <c r="I29" i="23"/>
  <c r="J29" i="23" s="1"/>
  <c r="I29" i="22"/>
  <c r="J29" i="22" s="1"/>
  <c r="I29" i="20"/>
  <c r="I29" i="21"/>
  <c r="L12" i="23"/>
  <c r="L53" i="20"/>
  <c r="K12" i="24"/>
  <c r="L12" i="24" s="1"/>
  <c r="K18" i="22"/>
  <c r="L18" i="22" s="1"/>
  <c r="K12" i="22"/>
  <c r="L12" i="22" s="1"/>
  <c r="K6" i="22"/>
  <c r="L6" i="22" s="1"/>
  <c r="L64" i="22"/>
  <c r="L30" i="24"/>
  <c r="L18" i="24"/>
  <c r="L36" i="21"/>
  <c r="L42" i="21"/>
  <c r="J70" i="19"/>
  <c r="J68" i="19"/>
  <c r="J18" i="19"/>
  <c r="J24" i="19"/>
  <c r="I35" i="19"/>
  <c r="H32" i="19"/>
  <c r="I36" i="19"/>
  <c r="J36" i="19" s="1"/>
  <c r="I40" i="19"/>
  <c r="I44" i="19"/>
  <c r="H44" i="19"/>
  <c r="J63" i="19"/>
  <c r="J73" i="19"/>
  <c r="J58" i="19"/>
  <c r="I17" i="19"/>
  <c r="J17" i="19" s="1"/>
  <c r="H14" i="19"/>
  <c r="H19" i="19"/>
  <c r="D46" i="15"/>
  <c r="C15" i="15" s="1"/>
  <c r="H38" i="19"/>
  <c r="I42" i="19"/>
  <c r="J42" i="19" s="1"/>
  <c r="I46" i="19"/>
  <c r="J52" i="19"/>
  <c r="J53" i="19"/>
  <c r="K53" i="19" s="1"/>
  <c r="J74" i="19"/>
  <c r="H23" i="19"/>
  <c r="J23" i="19" s="1"/>
  <c r="I31" i="19"/>
  <c r="I38" i="19"/>
  <c r="J60" i="19"/>
  <c r="J81" i="19"/>
  <c r="H11" i="19"/>
  <c r="H9" i="19" s="1"/>
  <c r="H13" i="19"/>
  <c r="I22" i="19"/>
  <c r="E16" i="15"/>
  <c r="I17" i="15"/>
  <c r="I28" i="19"/>
  <c r="I18" i="15"/>
  <c r="I29" i="19"/>
  <c r="J29" i="19" s="1"/>
  <c r="E46" i="15"/>
  <c r="F67" i="15"/>
  <c r="F90" i="15"/>
  <c r="F100" i="15"/>
  <c r="H31" i="19"/>
  <c r="I20" i="19"/>
  <c r="J20" i="19" s="1"/>
  <c r="D15" i="15"/>
  <c r="E14" i="15"/>
  <c r="F25" i="15"/>
  <c r="H7" i="19"/>
  <c r="L36" i="23" l="1"/>
  <c r="J26" i="22"/>
  <c r="J24" i="20"/>
  <c r="L30" i="20"/>
  <c r="L6" i="20"/>
  <c r="J29" i="20"/>
  <c r="H27" i="20"/>
  <c r="L18" i="20"/>
  <c r="J26" i="19"/>
  <c r="J29" i="21"/>
  <c r="J29" i="24"/>
  <c r="J26" i="21"/>
  <c r="I25" i="24"/>
  <c r="I25" i="23"/>
  <c r="I25" i="22"/>
  <c r="I25" i="21"/>
  <c r="I25" i="20"/>
  <c r="H25" i="19"/>
  <c r="H25" i="24"/>
  <c r="J25" i="24" s="1"/>
  <c r="H25" i="23"/>
  <c r="H25" i="21"/>
  <c r="H25" i="20"/>
  <c r="H25" i="22"/>
  <c r="I27" i="21"/>
  <c r="J28" i="22"/>
  <c r="I27" i="22"/>
  <c r="J27" i="22" s="1"/>
  <c r="K27" i="22" s="1"/>
  <c r="I27" i="24"/>
  <c r="J26" i="20"/>
  <c r="J28" i="21"/>
  <c r="H27" i="21"/>
  <c r="J27" i="21" s="1"/>
  <c r="K27" i="21" s="1"/>
  <c r="J28" i="24"/>
  <c r="H27" i="24"/>
  <c r="J24" i="23"/>
  <c r="J24" i="22"/>
  <c r="J28" i="20"/>
  <c r="I27" i="20"/>
  <c r="I27" i="23"/>
  <c r="J28" i="23"/>
  <c r="H27" i="23"/>
  <c r="J24" i="21"/>
  <c r="J24" i="24"/>
  <c r="K24" i="24" s="1"/>
  <c r="J38" i="19"/>
  <c r="J84" i="19"/>
  <c r="J76" i="19"/>
  <c r="J65" i="19"/>
  <c r="H21" i="19"/>
  <c r="J31" i="19"/>
  <c r="F46" i="15"/>
  <c r="F88" i="15" s="1"/>
  <c r="J80" i="19"/>
  <c r="K79" i="19" s="1"/>
  <c r="I19" i="19"/>
  <c r="J19" i="19" s="1"/>
  <c r="K18" i="19" s="1"/>
  <c r="I37" i="19"/>
  <c r="J37" i="19" s="1"/>
  <c r="J75" i="19"/>
  <c r="J69" i="19"/>
  <c r="K68" i="19" s="1"/>
  <c r="I14" i="19"/>
  <c r="J14" i="19" s="1"/>
  <c r="I12" i="19"/>
  <c r="J12" i="19" s="1"/>
  <c r="I32" i="19"/>
  <c r="J32" i="19" s="1"/>
  <c r="I30" i="19"/>
  <c r="J30" i="19" s="1"/>
  <c r="I43" i="19"/>
  <c r="J43" i="19" s="1"/>
  <c r="J64" i="19"/>
  <c r="I27" i="19"/>
  <c r="J27" i="19" s="1"/>
  <c r="K27" i="19" s="1"/>
  <c r="J28" i="19"/>
  <c r="H47" i="19"/>
  <c r="J35" i="19"/>
  <c r="I33" i="19"/>
  <c r="E15" i="15"/>
  <c r="F17" i="15" s="1"/>
  <c r="I25" i="19"/>
  <c r="J48" i="19"/>
  <c r="K48" i="19" s="1"/>
  <c r="J59" i="19"/>
  <c r="K58" i="19" s="1"/>
  <c r="J83" i="19"/>
  <c r="J82" i="19"/>
  <c r="K82" i="19" s="1"/>
  <c r="J72" i="19"/>
  <c r="F110" i="15"/>
  <c r="I19" i="15"/>
  <c r="J22" i="19"/>
  <c r="I21" i="19"/>
  <c r="I10" i="19"/>
  <c r="J77" i="19"/>
  <c r="J46" i="19"/>
  <c r="I45" i="19"/>
  <c r="H41" i="19"/>
  <c r="H16" i="19"/>
  <c r="J61" i="19"/>
  <c r="J66" i="19"/>
  <c r="J44" i="19"/>
  <c r="I39" i="19"/>
  <c r="J40" i="19"/>
  <c r="H34" i="19"/>
  <c r="I13" i="19"/>
  <c r="J13" i="19" s="1"/>
  <c r="I15" i="19"/>
  <c r="J11" i="19"/>
  <c r="I8" i="19"/>
  <c r="I6" i="19"/>
  <c r="I7" i="19"/>
  <c r="J25" i="21" l="1"/>
  <c r="K24" i="21" s="1"/>
  <c r="L24" i="21" s="1"/>
  <c r="J27" i="20"/>
  <c r="K27" i="20" s="1"/>
  <c r="J25" i="19"/>
  <c r="K24" i="19" s="1"/>
  <c r="L24" i="19" s="1"/>
  <c r="K36" i="19"/>
  <c r="J25" i="23"/>
  <c r="K24" i="23" s="1"/>
  <c r="J25" i="20"/>
  <c r="K24" i="20" s="1"/>
  <c r="L24" i="20" s="1"/>
  <c r="J25" i="22"/>
  <c r="K24" i="22" s="1"/>
  <c r="L24" i="22" s="1"/>
  <c r="J27" i="23"/>
  <c r="K27" i="23" s="1"/>
  <c r="J27" i="24"/>
  <c r="K27" i="24" s="1"/>
  <c r="L24" i="24" s="1"/>
  <c r="L79" i="19"/>
  <c r="J71" i="19"/>
  <c r="K71" i="19" s="1"/>
  <c r="L68" i="19" s="1"/>
  <c r="J21" i="19"/>
  <c r="K21" i="19" s="1"/>
  <c r="K74" i="19"/>
  <c r="K63" i="19"/>
  <c r="L18" i="19"/>
  <c r="K30" i="19"/>
  <c r="F111" i="15"/>
  <c r="J18" i="15"/>
  <c r="J57" i="19"/>
  <c r="J78" i="19"/>
  <c r="K77" i="19" s="1"/>
  <c r="H15" i="19"/>
  <c r="J15" i="19" s="1"/>
  <c r="K15" i="19" s="1"/>
  <c r="J16" i="19"/>
  <c r="J10" i="19"/>
  <c r="I9" i="19"/>
  <c r="J9" i="19" s="1"/>
  <c r="K9" i="19" s="1"/>
  <c r="J51" i="19"/>
  <c r="K51" i="19" s="1"/>
  <c r="J67" i="19"/>
  <c r="K66" i="19" s="1"/>
  <c r="K12" i="19"/>
  <c r="H33" i="19"/>
  <c r="J33" i="19" s="1"/>
  <c r="K33" i="19" s="1"/>
  <c r="J34" i="19"/>
  <c r="J41" i="19"/>
  <c r="H39" i="19"/>
  <c r="J39" i="19" s="1"/>
  <c r="K39" i="19" s="1"/>
  <c r="J47" i="19"/>
  <c r="H45" i="19"/>
  <c r="J45" i="19" s="1"/>
  <c r="K45" i="19" s="1"/>
  <c r="J62" i="19"/>
  <c r="K61" i="19" s="1"/>
  <c r="L58" i="19" s="1"/>
  <c r="K42" i="19"/>
  <c r="J8" i="19"/>
  <c r="J7" i="19"/>
  <c r="J6" i="19"/>
  <c r="K56" i="19" l="1"/>
  <c r="L53" i="19" s="1"/>
  <c r="L74" i="19"/>
  <c r="L63" i="19"/>
  <c r="L36" i="19"/>
  <c r="L48" i="19"/>
  <c r="L24" i="23"/>
  <c r="L30" i="19"/>
  <c r="L42" i="19"/>
  <c r="L12" i="19"/>
  <c r="K6" i="19"/>
  <c r="L6" i="19" s="1"/>
  <c r="J87" i="19" l="1"/>
  <c r="K87" i="19" s="1"/>
  <c r="J86" i="19"/>
  <c r="J85" i="19"/>
  <c r="K85" i="19" l="1"/>
  <c r="L85" i="19" s="1"/>
</calcChain>
</file>

<file path=xl/sharedStrings.xml><?xml version="1.0" encoding="utf-8"?>
<sst xmlns="http://schemas.openxmlformats.org/spreadsheetml/2006/main" count="1978" uniqueCount="143">
  <si>
    <t>Критерии оценки выполнения муниципального задания</t>
  </si>
  <si>
    <t>показатели, характеризующие объем муниципальной услуги (работы)</t>
  </si>
  <si>
    <t>К1</t>
  </si>
  <si>
    <t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</t>
  </si>
  <si>
    <t>X</t>
  </si>
  <si>
    <t>Наименование показателя</t>
  </si>
  <si>
    <t>Ед. изм.</t>
  </si>
  <si>
    <t>Данные за отчетный период</t>
  </si>
  <si>
    <t>K1плi</t>
  </si>
  <si>
    <t>K1фi</t>
  </si>
  <si>
    <t>чел.</t>
  </si>
  <si>
    <t>K2пл</t>
  </si>
  <si>
    <t>K2ф</t>
  </si>
  <si>
    <t>K2</t>
  </si>
  <si>
    <t xml:space="preserve">о выполнении муниципального задания </t>
  </si>
  <si>
    <t>на оказание (выполнение)</t>
  </si>
  <si>
    <t>услуги по предоставлению дополнительного образования</t>
  </si>
  <si>
    <t>(наименование муниципальной услуги (работы)</t>
  </si>
  <si>
    <t>(наименование учреждения)</t>
  </si>
  <si>
    <t>Наименование услуги</t>
  </si>
  <si>
    <t xml:space="preserve">ОЦ </t>
  </si>
  <si>
    <t>показатели, характеризующие качество муниципальной услуги (работы)</t>
  </si>
  <si>
    <t>итоговая</t>
  </si>
  <si>
    <t>наименование показателя</t>
  </si>
  <si>
    <t>К1 плi</t>
  </si>
  <si>
    <t>К1 фi</t>
  </si>
  <si>
    <t>К1 i</t>
  </si>
  <si>
    <t>К 2пл</t>
  </si>
  <si>
    <t>К 2ф</t>
  </si>
  <si>
    <t>К 2</t>
  </si>
  <si>
    <t>Реализация дополнительных общеразвивающих программ</t>
  </si>
  <si>
    <t>исполнение плана комплектования (процент; определяется как отношение количества обучающихся к количеству обучающихся по плану комплектования);</t>
  </si>
  <si>
    <t>доля педагогических кадров с высшим профессиональным образованием (процент; определяется как отношение количества педагогов с высшим образованием к  общему числу педагогов);</t>
  </si>
  <si>
    <t>доля детей, ставших победителями и призерами городских, краевых, региональных, всероссийских и международных меропирятий (процент; определяется как отношение победителей к числу детей принявших участие)</t>
  </si>
  <si>
    <t xml:space="preserve">Х </t>
  </si>
  <si>
    <t xml:space="preserve">Расчет оценки К1  </t>
  </si>
  <si>
    <t xml:space="preserve">X </t>
  </si>
  <si>
    <t>Пояснительная</t>
  </si>
  <si>
    <t xml:space="preserve">План </t>
  </si>
  <si>
    <t>1. Показатели характеризующие качество муниципальной услуги</t>
  </si>
  <si>
    <r>
      <t>К1</t>
    </r>
    <r>
      <rPr>
        <b/>
        <i/>
        <u/>
        <sz val="9"/>
        <color indexed="8"/>
        <rFont val="Times New Roman"/>
        <family val="1"/>
        <charset val="204"/>
      </rPr>
      <t>i</t>
    </r>
  </si>
  <si>
    <t>%</t>
  </si>
  <si>
    <t xml:space="preserve">     Количества обучающихся</t>
  </si>
  <si>
    <t xml:space="preserve">     Количеству обучающихся по плану комплектования</t>
  </si>
  <si>
    <t xml:space="preserve">     Общее количество педагогов</t>
  </si>
  <si>
    <t xml:space="preserve">     Количество педагогов с высшим образованием</t>
  </si>
  <si>
    <t>Количество детей принявших участие</t>
  </si>
  <si>
    <t>K1</t>
  </si>
  <si>
    <t>2. Показатели характеризующие объем муниципальной услуги</t>
  </si>
  <si>
    <t>Оцитоговая</t>
  </si>
  <si>
    <t xml:space="preserve">Январь </t>
  </si>
  <si>
    <t xml:space="preserve">Февраль </t>
  </si>
  <si>
    <t xml:space="preserve">Март </t>
  </si>
  <si>
    <t xml:space="preserve">Апрель </t>
  </si>
  <si>
    <t xml:space="preserve">Май </t>
  </si>
  <si>
    <t xml:space="preserve">Сентябрь </t>
  </si>
  <si>
    <t xml:space="preserve">Октябрь </t>
  </si>
  <si>
    <t xml:space="preserve">Ноябрь </t>
  </si>
  <si>
    <t xml:space="preserve">Декабрь </t>
  </si>
  <si>
    <t>Расчеты для отчета</t>
  </si>
  <si>
    <t>Количество человеко-часов</t>
  </si>
  <si>
    <t>чел./час</t>
  </si>
  <si>
    <t>Наименование учреждения, оказывающего услугу (выполняющего работу)</t>
  </si>
  <si>
    <t>Наименование оказываемой услуги (выполняемой работы)</t>
  </si>
  <si>
    <t>Вариант оказания (выполнения)</t>
  </si>
  <si>
    <t>Показатель (качества, объема)</t>
  </si>
  <si>
    <t>Единица измерения</t>
  </si>
  <si>
    <t>Оценка выполнения муниципальными учреждениями муниципального задания по каждому показателю,(К1i, К2i&lt;3&gt;)</t>
  </si>
  <si>
    <t>Сводная оценка выполнения муниципальными учреждениями муниципального задания по показателям (качества, объема),(К1, К2&lt;4&gt;)</t>
  </si>
  <si>
    <t xml:space="preserve">Оценка итоговая
ОЦитоговая&lt;5&gt;
</t>
  </si>
  <si>
    <t>Заключение о выполнении муниципального задания муниципальным учреждением&lt;6&gt;</t>
  </si>
  <si>
    <t>Причины отклонения значений от запланированных</t>
  </si>
  <si>
    <t>Услуга</t>
  </si>
  <si>
    <t>Показатель качества</t>
  </si>
  <si>
    <t>процент</t>
  </si>
  <si>
    <t>Показатель объема</t>
  </si>
  <si>
    <t>чел/час</t>
  </si>
  <si>
    <t>Работа</t>
  </si>
  <si>
    <t>единица</t>
  </si>
  <si>
    <t>Количество мероприятий</t>
  </si>
  <si>
    <t>№ реестровой записи</t>
  </si>
  <si>
    <t>Доля детей, осваивающих дополнительные образовательные программы в образовательном учреждении (процент; осваивающих дополнительные образовательные пронраммы к общему количеству детей)</t>
  </si>
  <si>
    <t>доля детей, ставших победителями и призерами городских, краевых, региональных, всероссийских и международных меропирятий (процент; определяется как отношение победителей к числу детей принявших участие);</t>
  </si>
  <si>
    <t xml:space="preserve">доля педагогических кадров с высшим  профессиональным образованием (процент; определяется как отношение количества педагогов с высшим образованием к общему числу педагогов). </t>
  </si>
  <si>
    <t>804200О.99.0.ББ52АБ68000</t>
  </si>
  <si>
    <t>Реализация дополнительных общеразвивающих программ (Не указано, дети-инвалиды, технической направленности)</t>
  </si>
  <si>
    <t>804200О.99.0.ББ52АБ92000</t>
  </si>
  <si>
    <t>Реализация дополнительных общеразвивающих программ (Не указано, дети-инвалиды, естественнонаучной направленности)</t>
  </si>
  <si>
    <t>804200О.99.0.ББ52АВ16000</t>
  </si>
  <si>
    <t>Реализация дополнительных общеразвивающих программ (Не указано, дети-инвалиды, физкультурно-спортивной направленности)</t>
  </si>
  <si>
    <t>804200О.99.0.ББ52АВ40000</t>
  </si>
  <si>
    <t>Реализация дополнительных общеразвивающих программ (Не указано, дети-инвалиды, художественной направленности)</t>
  </si>
  <si>
    <t>804200О.99.0.ББ52АВ64000</t>
  </si>
  <si>
    <t>Реализация дополнительных общеразвивающих программ (Не указано, дети-инвалиды, туристко-краеведческой направленности)</t>
  </si>
  <si>
    <t>804200О.99.0.ББ52АВ88000</t>
  </si>
  <si>
    <t>804200О.99.0.ББ52АГ12000</t>
  </si>
  <si>
    <t>Реализация дополнительных общеразвивающих программ (Не указано, дети-инвалиды, не указано)</t>
  </si>
  <si>
    <t>804200О.99.0.ББ52АЕ04000</t>
  </si>
  <si>
    <t>Реализация дополнительных общеразвивающих программ (Не указано, не указано, технической направленности)</t>
  </si>
  <si>
    <t>804200О.99.0.ББ52АЕ28000</t>
  </si>
  <si>
    <t>Реализация дополнительных общеразвивающих программ (Не указано, не указано, естественнонаучной направленности)</t>
  </si>
  <si>
    <t>804200О.99.0.ББ52АЕ52000</t>
  </si>
  <si>
    <t>Реализация дополнительных общеразвивающих программ (Не указано, не указано, физкультурно-спортивной направленности)</t>
  </si>
  <si>
    <t>804200О.99.0.ББ52АЕ76000</t>
  </si>
  <si>
    <t>Реализация дополнительных общеразвивающих программ (Не указано, не указано, художественной направленности)</t>
  </si>
  <si>
    <t>804200О.99.0.ББ52АЖ00000</t>
  </si>
  <si>
    <t>Реализация дополнительных общеразвивающих программ (Не указано, не указано, туристко-краеведческой направленности)</t>
  </si>
  <si>
    <t>804200О.99.0.ББ52АЖ24000</t>
  </si>
  <si>
    <t>804200О.99.0.ББ52АЖ48000</t>
  </si>
  <si>
    <t>Реализация дополнительных общеразвивающих программ (Не указано, не указано, не указано)</t>
  </si>
  <si>
    <t>Р.01.1.0001.0001.001</t>
  </si>
  <si>
    <t>число физических лиц, принявших участие в олимпиадах, конкурсах, мероприятиях (человек; абсолютная величина);</t>
  </si>
  <si>
    <t>человек</t>
  </si>
  <si>
    <t>освещение мероприятий, олимпиад, конкурсов в средствах массовой информации, сети интернет (количество информационных освещений; абсолютная величина).</t>
  </si>
  <si>
    <t>Ххудожественной направленности, дети-инвалиды 804200О.99.0.ББ52АВ40000</t>
  </si>
  <si>
    <t>Количество победителей</t>
  </si>
  <si>
    <t>Количество человеко-часов вне персонифицированного финансирования</t>
  </si>
  <si>
    <t>Количество человеко-часов в рамках персонифицированного финансирования</t>
  </si>
  <si>
    <t xml:space="preserve"> за первый квартал 2021 года</t>
  </si>
  <si>
    <t>Реализация дополнительных общеразвивающих программ (Не указано, не указано, социально-гуманитарной направленности)</t>
  </si>
  <si>
    <t>Реализация дополнительных общеразвивающих программ (Не указано, дети-инвалиды, социально-гуманитарной направленности)</t>
  </si>
  <si>
    <t>Количество человеко-часов в рамках персонифицированного финансирования (сертификаты)</t>
  </si>
  <si>
    <t>МАОУ ДО ЦВР</t>
  </si>
  <si>
    <t>МАОУ ДО ЦТО "Престиж"</t>
  </si>
  <si>
    <t>МБОУ ДО ДДиЮ № 2</t>
  </si>
  <si>
    <t>МБОУ ДО ЦДО "Аэрокосмическая школа"</t>
  </si>
  <si>
    <t>МБОУ ДО ДДЮ "Школа самоопределения"</t>
  </si>
  <si>
    <t>Директор</t>
  </si>
  <si>
    <t>Н.И. Хохлова</t>
  </si>
  <si>
    <t>Горченко Татьяна Михайловна, 245 63 19</t>
  </si>
  <si>
    <t xml:space="preserve"> в целом выполнено</t>
  </si>
  <si>
    <t xml:space="preserve">  в целом выполнено</t>
  </si>
  <si>
    <t>МАОУ ДО ЦТ № 3</t>
  </si>
  <si>
    <t xml:space="preserve"> выполнено</t>
  </si>
  <si>
    <t>Значение, утвержденное в муниципальном задании на 2022 год, (К1плi, К2плi&lt;1&gt;)</t>
  </si>
  <si>
    <t>Фактическое значение за  2022 год, (К1фi, К2фi&lt;2&gt;)</t>
  </si>
  <si>
    <t>выполнено</t>
  </si>
  <si>
    <t>ОЦЕНКА ИСПОЛНЕНИЯ МУНИЦИПАЛЬНОГО ЗАДАНИЯ  ЗА 2022 год по МАОУ ДО ЦВР</t>
  </si>
  <si>
    <t>ОЦЕНКА ИСПОЛНЕНИЯ МУНИЦИПАЛЬНОГО ЗАДАНИЯ  ЗА  2022 год по МАОУ ДО ЦТО "Престиж"</t>
  </si>
  <si>
    <t>ОЦЕНКА ИСПОЛНЕНИЯ МУНИЦИПАЛЬНОГО ЗАДАНИЯ  ЗА 2022 год по МАОУ ДО ЦТ № 3</t>
  </si>
  <si>
    <t>ОЦЕНКА ИСПОЛНЕНИЯ МУНИЦИПАЛЬНОГО ЗАДАНИЯ  ЗА 2022 год по МБОУ ДО ДДиЮ № 2</t>
  </si>
  <si>
    <t>ОЦЕНКА ИСПОЛНЕНИЯ МУНИЦИПАЛЬНОГО ЗАДАНИЯ ЗА 2022 год по МБОУ ДО ЦДО "Аэрокосмическая школа"</t>
  </si>
  <si>
    <t>ОЦЕНКА ИСПОЛНЕНИЯ МУНИЦИПАЛЬНОГО ЗАДАНИЯ  ЗА 2022 год по МБОУ ДО ДДЮ "Школа самоопределения"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</si>
</sst>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#,##0.0"/>
    <numFmt numFmtId="167" formatCode="#,##0.0_ ;\-#,##0.0\ "/>
    <numFmt numFmtId="168" formatCode="#,##0_ ;\-#,##0\ "/>
    <numFmt numFmtId="169" formatCode="#,##0.0\ _₽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u/>
      <sz val="9"/>
      <name val="Times New Roman"/>
      <family val="1"/>
      <charset val="204"/>
    </font>
    <font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i/>
      <u/>
      <sz val="11"/>
      <color indexed="8"/>
      <name val="Times New Roman"/>
      <family val="1"/>
      <charset val="204"/>
    </font>
    <font>
      <b/>
      <i/>
      <u/>
      <sz val="9"/>
      <color indexed="8"/>
      <name val="Times New Roman"/>
      <family val="1"/>
      <charset val="204"/>
    </font>
    <font>
      <u/>
      <sz val="15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b/>
      <sz val="1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FFFF00"/>
        <bgColor indexed="26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4" fillId="0" borderId="0"/>
  </cellStyleXfs>
  <cellXfs count="213">
    <xf numFmtId="0" fontId="0" fillId="0" borderId="0" xfId="0"/>
    <xf numFmtId="0" fontId="5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center" wrapText="1"/>
    </xf>
    <xf numFmtId="166" fontId="15" fillId="2" borderId="1" xfId="1" applyNumberFormat="1" applyFont="1" applyFill="1" applyBorder="1" applyAlignment="1">
      <alignment horizontal="center" wrapText="1"/>
    </xf>
    <xf numFmtId="165" fontId="13" fillId="3" borderId="1" xfId="1" applyNumberFormat="1" applyFont="1" applyFill="1" applyBorder="1" applyAlignment="1" applyProtection="1">
      <alignment horizontal="center" wrapText="1"/>
    </xf>
    <xf numFmtId="1" fontId="3" fillId="0" borderId="1" xfId="0" applyNumberFormat="1" applyFont="1" applyFill="1" applyBorder="1" applyAlignment="1">
      <alignment horizontal="center" wrapText="1"/>
    </xf>
    <xf numFmtId="1" fontId="13" fillId="3" borderId="1" xfId="0" applyNumberFormat="1" applyFont="1" applyFill="1" applyBorder="1" applyAlignment="1">
      <alignment horizontal="center" wrapText="1"/>
    </xf>
    <xf numFmtId="0" fontId="11" fillId="0" borderId="0" xfId="0" applyFont="1" applyAlignment="1"/>
    <xf numFmtId="0" fontId="13" fillId="0" borderId="0" xfId="0" applyFont="1" applyAlignment="1">
      <alignment vertical="top"/>
    </xf>
    <xf numFmtId="0" fontId="16" fillId="0" borderId="0" xfId="0" applyFont="1"/>
    <xf numFmtId="0" fontId="4" fillId="0" borderId="0" xfId="0" applyFont="1" applyAlignment="1">
      <alignment horizontal="center" vertical="top"/>
    </xf>
    <xf numFmtId="0" fontId="17" fillId="0" borderId="0" xfId="0" applyFont="1"/>
    <xf numFmtId="165" fontId="17" fillId="0" borderId="0" xfId="0" applyNumberFormat="1" applyFont="1"/>
    <xf numFmtId="0" fontId="7" fillId="2" borderId="14" xfId="0" applyFont="1" applyFill="1" applyBorder="1" applyAlignment="1">
      <alignment horizontal="center" wrapText="1"/>
    </xf>
    <xf numFmtId="49" fontId="18" fillId="2" borderId="14" xfId="0" applyNumberFormat="1" applyFont="1" applyFill="1" applyBorder="1" applyAlignment="1">
      <alignment vertical="top" wrapText="1"/>
    </xf>
    <xf numFmtId="0" fontId="9" fillId="2" borderId="14" xfId="0" applyFont="1" applyFill="1" applyBorder="1" applyAlignment="1">
      <alignment horizontal="center" wrapText="1"/>
    </xf>
    <xf numFmtId="0" fontId="10" fillId="2" borderId="14" xfId="0" applyFont="1" applyFill="1" applyBorder="1" applyAlignment="1">
      <alignment horizontal="center" wrapText="1"/>
    </xf>
    <xf numFmtId="3" fontId="17" fillId="0" borderId="0" xfId="0" applyNumberFormat="1" applyFont="1"/>
    <xf numFmtId="0" fontId="5" fillId="4" borderId="14" xfId="0" applyFont="1" applyFill="1" applyBorder="1" applyAlignment="1">
      <alignment vertical="top" wrapText="1"/>
    </xf>
    <xf numFmtId="1" fontId="15" fillId="4" borderId="14" xfId="1" applyNumberFormat="1" applyFont="1" applyFill="1" applyBorder="1" applyAlignment="1">
      <alignment horizontal="center" vertical="center" wrapText="1"/>
    </xf>
    <xf numFmtId="167" fontId="15" fillId="4" borderId="14" xfId="0" applyNumberFormat="1" applyFont="1" applyFill="1" applyBorder="1" applyAlignment="1">
      <alignment horizontal="right" vertical="center" wrapText="1"/>
    </xf>
    <xf numFmtId="167" fontId="15" fillId="4" borderId="14" xfId="1" applyNumberFormat="1" applyFont="1" applyFill="1" applyBorder="1" applyAlignment="1">
      <alignment horizontal="right" vertical="center" wrapText="1"/>
    </xf>
    <xf numFmtId="1" fontId="15" fillId="2" borderId="14" xfId="1" applyNumberFormat="1" applyFont="1" applyFill="1" applyBorder="1" applyAlignment="1">
      <alignment horizontal="center" vertical="center" wrapText="1"/>
    </xf>
    <xf numFmtId="3" fontId="13" fillId="2" borderId="14" xfId="1" applyNumberFormat="1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wrapText="1"/>
    </xf>
    <xf numFmtId="0" fontId="17" fillId="0" borderId="0" xfId="0" applyFont="1" applyAlignment="1">
      <alignment horizontal="center"/>
    </xf>
    <xf numFmtId="49" fontId="15" fillId="2" borderId="14" xfId="0" applyNumberFormat="1" applyFont="1" applyFill="1" applyBorder="1" applyAlignment="1">
      <alignment horizontal="right" vertical="top" wrapText="1"/>
    </xf>
    <xf numFmtId="168" fontId="15" fillId="2" borderId="14" xfId="1" applyNumberFormat="1" applyFont="1" applyFill="1" applyBorder="1" applyAlignment="1">
      <alignment horizontal="right" vertical="center" wrapText="1"/>
    </xf>
    <xf numFmtId="165" fontId="13" fillId="4" borderId="14" xfId="0" applyNumberFormat="1" applyFont="1" applyFill="1" applyBorder="1"/>
    <xf numFmtId="168" fontId="18" fillId="2" borderId="14" xfId="0" applyNumberFormat="1" applyFont="1" applyFill="1" applyBorder="1" applyAlignment="1">
      <alignment horizontal="right" vertical="top" wrapText="1"/>
    </xf>
    <xf numFmtId="0" fontId="5" fillId="7" borderId="14" xfId="0" applyFont="1" applyFill="1" applyBorder="1" applyAlignment="1">
      <alignment vertical="top" wrapText="1"/>
    </xf>
    <xf numFmtId="1" fontId="15" fillId="7" borderId="14" xfId="1" applyNumberFormat="1" applyFont="1" applyFill="1" applyBorder="1" applyAlignment="1">
      <alignment horizontal="center" vertical="center" wrapText="1"/>
    </xf>
    <xf numFmtId="3" fontId="13" fillId="7" borderId="14" xfId="1" applyNumberFormat="1" applyFont="1" applyFill="1" applyBorder="1" applyAlignment="1">
      <alignment horizontal="center" vertical="center" wrapText="1"/>
    </xf>
    <xf numFmtId="1" fontId="3" fillId="7" borderId="14" xfId="0" applyNumberFormat="1" applyFont="1" applyFill="1" applyBorder="1" applyAlignment="1">
      <alignment horizontal="center" wrapText="1"/>
    </xf>
    <xf numFmtId="0" fontId="5" fillId="7" borderId="14" xfId="0" applyFont="1" applyFill="1" applyBorder="1" applyAlignment="1">
      <alignment horizontal="left" vertical="top" wrapText="1" indent="2"/>
    </xf>
    <xf numFmtId="167" fontId="22" fillId="5" borderId="14" xfId="1" applyNumberFormat="1" applyFont="1" applyFill="1" applyBorder="1" applyAlignment="1">
      <alignment horizontal="right" vertical="center" wrapText="1"/>
    </xf>
    <xf numFmtId="49" fontId="22" fillId="5" borderId="14" xfId="0" applyNumberFormat="1" applyFont="1" applyFill="1" applyBorder="1" applyAlignment="1">
      <alignment vertical="top" wrapText="1"/>
    </xf>
    <xf numFmtId="165" fontId="22" fillId="5" borderId="14" xfId="1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0" fontId="3" fillId="8" borderId="14" xfId="2" applyFont="1" applyFill="1" applyBorder="1" applyAlignment="1">
      <alignment horizontal="center" vertical="top" wrapText="1"/>
    </xf>
    <xf numFmtId="0" fontId="3" fillId="0" borderId="14" xfId="2" applyFont="1" applyFill="1" applyBorder="1" applyAlignment="1">
      <alignment horizontal="center" vertical="top" wrapText="1"/>
    </xf>
    <xf numFmtId="0" fontId="3" fillId="0" borderId="14" xfId="2" applyFont="1" applyBorder="1" applyAlignment="1">
      <alignment horizontal="center" vertical="top" wrapText="1"/>
    </xf>
    <xf numFmtId="0" fontId="3" fillId="0" borderId="14" xfId="2" applyFont="1" applyBorder="1" applyAlignment="1">
      <alignment horizontal="center"/>
    </xf>
    <xf numFmtId="0" fontId="3" fillId="0" borderId="3" xfId="2" applyFont="1" applyFill="1" applyBorder="1" applyAlignment="1">
      <alignment horizontal="center" vertical="center" wrapText="1"/>
    </xf>
    <xf numFmtId="0" fontId="3" fillId="0" borderId="14" xfId="2" applyFont="1" applyFill="1" applyBorder="1" applyAlignment="1">
      <alignment horizontal="center" wrapText="1"/>
    </xf>
    <xf numFmtId="0" fontId="3" fillId="0" borderId="3" xfId="2" applyFont="1" applyBorder="1" applyAlignment="1">
      <alignment horizontal="center" wrapText="1"/>
    </xf>
    <xf numFmtId="0" fontId="3" fillId="0" borderId="14" xfId="2" applyFont="1" applyBorder="1" applyAlignment="1">
      <alignment horizontal="center" wrapText="1"/>
    </xf>
    <xf numFmtId="0" fontId="3" fillId="8" borderId="14" xfId="2" applyFont="1" applyFill="1" applyBorder="1" applyAlignment="1">
      <alignment wrapText="1"/>
    </xf>
    <xf numFmtId="0" fontId="3" fillId="8" borderId="14" xfId="2" applyFont="1" applyFill="1" applyBorder="1" applyAlignment="1">
      <alignment vertical="top" wrapText="1"/>
    </xf>
    <xf numFmtId="0" fontId="3" fillId="8" borderId="14" xfId="2" applyFont="1" applyFill="1" applyBorder="1" applyAlignment="1">
      <alignment horizontal="left"/>
    </xf>
    <xf numFmtId="166" fontId="3" fillId="8" borderId="14" xfId="1" applyNumberFormat="1" applyFont="1" applyFill="1" applyBorder="1" applyAlignment="1">
      <alignment horizontal="center" wrapText="1"/>
    </xf>
    <xf numFmtId="165" fontId="3" fillId="3" borderId="14" xfId="1" applyNumberFormat="1" applyFont="1" applyFill="1" applyBorder="1" applyAlignment="1" applyProtection="1">
      <alignment horizontal="center" wrapText="1"/>
    </xf>
    <xf numFmtId="49" fontId="3" fillId="8" borderId="14" xfId="2" applyNumberFormat="1" applyFont="1" applyFill="1" applyBorder="1" applyAlignment="1">
      <alignment vertical="top" wrapText="1"/>
    </xf>
    <xf numFmtId="0" fontId="13" fillId="0" borderId="14" xfId="0" applyFont="1" applyFill="1" applyBorder="1" applyAlignment="1">
      <alignment wrapText="1"/>
    </xf>
    <xf numFmtId="0" fontId="13" fillId="0" borderId="14" xfId="0" applyFont="1" applyFill="1" applyBorder="1" applyAlignment="1">
      <alignment horizontal="left" vertical="center" wrapText="1"/>
    </xf>
    <xf numFmtId="49" fontId="3" fillId="0" borderId="14" xfId="0" applyNumberFormat="1" applyFont="1" applyFill="1" applyBorder="1" applyAlignment="1">
      <alignment horizontal="left" vertical="center" wrapText="1"/>
    </xf>
    <xf numFmtId="165" fontId="13" fillId="0" borderId="14" xfId="3" applyNumberFormat="1" applyFont="1" applyFill="1" applyBorder="1" applyAlignment="1" applyProtection="1">
      <alignment horizontal="center" wrapText="1"/>
    </xf>
    <xf numFmtId="0" fontId="25" fillId="0" borderId="17" xfId="0" applyFont="1" applyBorder="1" applyAlignment="1">
      <alignment horizontal="center" vertical="center"/>
    </xf>
    <xf numFmtId="0" fontId="5" fillId="7" borderId="14" xfId="0" applyFont="1" applyFill="1" applyBorder="1" applyAlignment="1">
      <alignment horizontal="left" vertical="top" wrapText="1"/>
    </xf>
    <xf numFmtId="166" fontId="26" fillId="8" borderId="14" xfId="1" applyNumberFormat="1" applyFont="1" applyFill="1" applyBorder="1" applyAlignment="1">
      <alignment horizontal="center" wrapText="1"/>
    </xf>
    <xf numFmtId="165" fontId="3" fillId="3" borderId="5" xfId="0" applyNumberFormat="1" applyFont="1" applyFill="1" applyBorder="1" applyAlignment="1">
      <alignment horizontal="center" vertical="center"/>
    </xf>
    <xf numFmtId="0" fontId="13" fillId="0" borderId="13" xfId="0" applyFont="1" applyBorder="1" applyAlignment="1">
      <alignment horizontal="center" vertical="center" wrapText="1"/>
    </xf>
    <xf numFmtId="4" fontId="13" fillId="3" borderId="5" xfId="0" applyNumberFormat="1" applyFont="1" applyFill="1" applyBorder="1" applyAlignment="1">
      <alignment horizontal="center" vertical="center" wrapText="1"/>
    </xf>
    <xf numFmtId="4" fontId="13" fillId="3" borderId="1" xfId="1" applyNumberFormat="1" applyFont="1" applyFill="1" applyBorder="1" applyAlignment="1" applyProtection="1">
      <alignment horizontal="center" wrapText="1"/>
    </xf>
    <xf numFmtId="0" fontId="21" fillId="0" borderId="0" xfId="0" applyFont="1"/>
    <xf numFmtId="165" fontId="26" fillId="3" borderId="1" xfId="0" applyNumberFormat="1" applyFont="1" applyFill="1" applyBorder="1" applyAlignment="1">
      <alignment horizontal="center"/>
    </xf>
    <xf numFmtId="169" fontId="22" fillId="5" borderId="14" xfId="1" applyNumberFormat="1" applyFont="1" applyFill="1" applyBorder="1" applyAlignment="1">
      <alignment horizontal="center" vertical="center" wrapText="1"/>
    </xf>
    <xf numFmtId="169" fontId="13" fillId="2" borderId="14" xfId="1" applyNumberFormat="1" applyFont="1" applyFill="1" applyBorder="1" applyAlignment="1">
      <alignment horizontal="center" vertical="center" wrapText="1"/>
    </xf>
    <xf numFmtId="49" fontId="26" fillId="8" borderId="14" xfId="2" applyNumberFormat="1" applyFont="1" applyFill="1" applyBorder="1" applyAlignment="1">
      <alignment vertical="top" wrapText="1"/>
    </xf>
    <xf numFmtId="0" fontId="25" fillId="0" borderId="17" xfId="0" applyFont="1" applyBorder="1" applyAlignment="1">
      <alignment horizontal="center" vertical="center"/>
    </xf>
    <xf numFmtId="2" fontId="3" fillId="3" borderId="8" xfId="1" applyNumberFormat="1" applyFont="1" applyFill="1" applyBorder="1" applyAlignment="1" applyProtection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1" fontId="8" fillId="2" borderId="16" xfId="0" applyNumberFormat="1" applyFont="1" applyFill="1" applyBorder="1" applyAlignment="1">
      <alignment horizontal="center" vertical="center" wrapText="1"/>
    </xf>
    <xf numFmtId="0" fontId="27" fillId="0" borderId="0" xfId="0" applyFont="1"/>
    <xf numFmtId="0" fontId="28" fillId="0" borderId="0" xfId="0" applyFont="1"/>
    <xf numFmtId="0" fontId="28" fillId="0" borderId="0" xfId="0" applyFont="1" applyAlignment="1">
      <alignment horizontal="right"/>
    </xf>
    <xf numFmtId="0" fontId="29" fillId="0" borderId="0" xfId="0" applyFont="1"/>
    <xf numFmtId="43" fontId="3" fillId="8" borderId="14" xfId="1" applyNumberFormat="1" applyFont="1" applyFill="1" applyBorder="1" applyAlignment="1">
      <alignment horizontal="center" wrapText="1"/>
    </xf>
    <xf numFmtId="43" fontId="3" fillId="3" borderId="14" xfId="1" applyNumberFormat="1" applyFont="1" applyFill="1" applyBorder="1" applyAlignment="1" applyProtection="1">
      <alignment horizontal="center" wrapText="1"/>
    </xf>
    <xf numFmtId="166" fontId="13" fillId="0" borderId="14" xfId="3" applyNumberFormat="1" applyFont="1" applyFill="1" applyBorder="1" applyAlignment="1">
      <alignment horizontal="center" wrapText="1"/>
    </xf>
    <xf numFmtId="2" fontId="3" fillId="3" borderId="8" xfId="1" applyNumberFormat="1" applyFont="1" applyFill="1" applyBorder="1" applyAlignment="1" applyProtection="1">
      <alignment horizontal="center" vertical="center" wrapText="1"/>
    </xf>
    <xf numFmtId="0" fontId="3" fillId="8" borderId="3" xfId="2" applyFont="1" applyFill="1" applyBorder="1" applyAlignment="1">
      <alignment wrapText="1"/>
    </xf>
    <xf numFmtId="0" fontId="3" fillId="0" borderId="14" xfId="2" applyFont="1" applyFill="1" applyBorder="1" applyAlignment="1">
      <alignment horizontal="center" vertical="center" wrapText="1"/>
    </xf>
    <xf numFmtId="166" fontId="13" fillId="3" borderId="5" xfId="3" applyNumberFormat="1" applyFont="1" applyFill="1" applyBorder="1" applyAlignment="1" applyProtection="1">
      <alignment horizontal="center" wrapText="1"/>
    </xf>
    <xf numFmtId="166" fontId="13" fillId="3" borderId="14" xfId="3" applyNumberFormat="1" applyFont="1" applyFill="1" applyBorder="1" applyAlignment="1" applyProtection="1">
      <alignment horizontal="center" wrapText="1"/>
    </xf>
    <xf numFmtId="165" fontId="30" fillId="3" borderId="14" xfId="1" applyNumberFormat="1" applyFont="1" applyFill="1" applyBorder="1" applyAlignment="1" applyProtection="1">
      <alignment horizontal="center" wrapText="1"/>
    </xf>
    <xf numFmtId="166" fontId="30" fillId="8" borderId="14" xfId="1" applyNumberFormat="1" applyFont="1" applyFill="1" applyBorder="1" applyAlignment="1">
      <alignment horizontal="center" wrapText="1"/>
    </xf>
    <xf numFmtId="166" fontId="31" fillId="0" borderId="14" xfId="3" applyNumberFormat="1" applyFont="1" applyFill="1" applyBorder="1" applyAlignment="1">
      <alignment horizontal="center" wrapText="1"/>
    </xf>
    <xf numFmtId="166" fontId="31" fillId="3" borderId="14" xfId="3" applyNumberFormat="1" applyFont="1" applyFill="1" applyBorder="1" applyAlignment="1" applyProtection="1">
      <alignment horizontal="center" wrapText="1"/>
    </xf>
    <xf numFmtId="166" fontId="30" fillId="2" borderId="14" xfId="1" applyNumberFormat="1" applyFont="1" applyFill="1" applyBorder="1" applyAlignment="1">
      <alignment horizontal="center" wrapText="1"/>
    </xf>
    <xf numFmtId="164" fontId="3" fillId="8" borderId="14" xfId="1" applyNumberFormat="1" applyFont="1" applyFill="1" applyBorder="1" applyAlignment="1">
      <alignment horizontal="center" wrapText="1"/>
    </xf>
    <xf numFmtId="164" fontId="30" fillId="8" borderId="14" xfId="1" applyNumberFormat="1" applyFont="1" applyFill="1" applyBorder="1" applyAlignment="1">
      <alignment horizontal="center" wrapText="1"/>
    </xf>
    <xf numFmtId="164" fontId="30" fillId="3" borderId="14" xfId="1" applyNumberFormat="1" applyFont="1" applyFill="1" applyBorder="1" applyAlignment="1" applyProtection="1">
      <alignment horizontal="center" wrapText="1"/>
    </xf>
    <xf numFmtId="166" fontId="3" fillId="2" borderId="14" xfId="1" applyNumberFormat="1" applyFont="1" applyFill="1" applyBorder="1" applyAlignment="1">
      <alignment horizontal="center" wrapText="1"/>
    </xf>
    <xf numFmtId="165" fontId="3" fillId="0" borderId="16" xfId="0" applyNumberFormat="1" applyFont="1" applyBorder="1" applyAlignment="1">
      <alignment horizontal="center" wrapText="1"/>
    </xf>
    <xf numFmtId="165" fontId="3" fillId="0" borderId="5" xfId="0" applyNumberFormat="1" applyFont="1" applyBorder="1" applyAlignment="1">
      <alignment horizont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3" fontId="17" fillId="0" borderId="4" xfId="0" applyNumberFormat="1" applyFont="1" applyBorder="1" applyAlignment="1">
      <alignment horizontal="left" vertical="top" wrapText="1"/>
    </xf>
    <xf numFmtId="3" fontId="17" fillId="0" borderId="0" xfId="0" applyNumberFormat="1" applyFont="1" applyAlignment="1">
      <alignment horizontal="left" vertical="top" wrapText="1"/>
    </xf>
    <xf numFmtId="0" fontId="13" fillId="4" borderId="14" xfId="0" applyFont="1" applyFill="1" applyBorder="1" applyAlignment="1">
      <alignment horizontal="center" vertical="top"/>
    </xf>
    <xf numFmtId="49" fontId="22" fillId="5" borderId="10" xfId="0" applyNumberFormat="1" applyFont="1" applyFill="1" applyBorder="1" applyAlignment="1">
      <alignment horizontal="center" vertical="top" wrapText="1"/>
    </xf>
    <xf numFmtId="49" fontId="22" fillId="5" borderId="11" xfId="0" applyNumberFormat="1" applyFont="1" applyFill="1" applyBorder="1" applyAlignment="1">
      <alignment horizontal="center" vertical="top" wrapText="1"/>
    </xf>
    <xf numFmtId="49" fontId="22" fillId="5" borderId="12" xfId="0" applyNumberFormat="1" applyFont="1" applyFill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49" fontId="6" fillId="0" borderId="16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2" fontId="3" fillId="0" borderId="16" xfId="0" applyNumberFormat="1" applyFont="1" applyBorder="1" applyAlignment="1">
      <alignment horizontal="center" wrapText="1"/>
    </xf>
    <xf numFmtId="2" fontId="3" fillId="0" borderId="5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2" fontId="12" fillId="6" borderId="0" xfId="0" applyNumberFormat="1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 wrapText="1"/>
    </xf>
    <xf numFmtId="0" fontId="20" fillId="0" borderId="17" xfId="0" applyFont="1" applyBorder="1" applyAlignment="1">
      <alignment horizontal="left"/>
    </xf>
    <xf numFmtId="0" fontId="14" fillId="0" borderId="17" xfId="0" applyFont="1" applyBorder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3" fontId="13" fillId="3" borderId="3" xfId="0" applyNumberFormat="1" applyFont="1" applyFill="1" applyBorder="1" applyAlignment="1">
      <alignment horizontal="center" vertical="center" wrapText="1"/>
    </xf>
    <xf numFmtId="3" fontId="13" fillId="3" borderId="8" xfId="0" applyNumberFormat="1" applyFont="1" applyFill="1" applyBorder="1" applyAlignment="1">
      <alignment horizontal="center" vertical="center" wrapText="1"/>
    </xf>
    <xf numFmtId="3" fontId="13" fillId="3" borderId="5" xfId="0" applyNumberFormat="1" applyFont="1" applyFill="1" applyBorder="1" applyAlignment="1">
      <alignment horizontal="center" vertical="center" wrapText="1"/>
    </xf>
    <xf numFmtId="2" fontId="13" fillId="3" borderId="3" xfId="1" applyNumberFormat="1" applyFont="1" applyFill="1" applyBorder="1" applyAlignment="1" applyProtection="1">
      <alignment horizontal="center" vertical="center" wrapText="1"/>
    </xf>
    <xf numFmtId="2" fontId="13" fillId="3" borderId="8" xfId="1" applyNumberFormat="1" applyFont="1" applyFill="1" applyBorder="1" applyAlignment="1" applyProtection="1">
      <alignment horizontal="center" vertical="center" wrapText="1"/>
    </xf>
    <xf numFmtId="2" fontId="13" fillId="3" borderId="5" xfId="1" applyNumberFormat="1" applyFont="1" applyFill="1" applyBorder="1" applyAlignment="1" applyProtection="1">
      <alignment horizontal="center" vertical="center" wrapText="1"/>
    </xf>
    <xf numFmtId="165" fontId="3" fillId="3" borderId="3" xfId="0" applyNumberFormat="1" applyFont="1" applyFill="1" applyBorder="1" applyAlignment="1">
      <alignment horizontal="center" vertical="center"/>
    </xf>
    <xf numFmtId="165" fontId="3" fillId="3" borderId="8" xfId="0" applyNumberFormat="1" applyFont="1" applyFill="1" applyBorder="1" applyAlignment="1">
      <alignment horizontal="center" vertical="center"/>
    </xf>
    <xf numFmtId="165" fontId="3" fillId="3" borderId="5" xfId="0" applyNumberFormat="1" applyFont="1" applyFill="1" applyBorder="1" applyAlignment="1">
      <alignment horizontal="center" vertical="center"/>
    </xf>
    <xf numFmtId="0" fontId="3" fillId="8" borderId="3" xfId="2" applyFont="1" applyFill="1" applyBorder="1" applyAlignment="1">
      <alignment horizontal="center"/>
    </xf>
    <xf numFmtId="0" fontId="3" fillId="8" borderId="8" xfId="2" applyFont="1" applyFill="1" applyBorder="1" applyAlignment="1">
      <alignment horizontal="center"/>
    </xf>
    <xf numFmtId="0" fontId="3" fillId="8" borderId="5" xfId="2" applyFont="1" applyFill="1" applyBorder="1" applyAlignment="1">
      <alignment horizontal="center"/>
    </xf>
    <xf numFmtId="4" fontId="3" fillId="3" borderId="3" xfId="1" applyNumberFormat="1" applyFont="1" applyFill="1" applyBorder="1" applyAlignment="1" applyProtection="1">
      <alignment horizontal="center" wrapText="1"/>
    </xf>
    <xf numFmtId="4" fontId="3" fillId="3" borderId="8" xfId="1" applyNumberFormat="1" applyFont="1" applyFill="1" applyBorder="1" applyAlignment="1" applyProtection="1">
      <alignment horizontal="center" wrapText="1"/>
    </xf>
    <xf numFmtId="4" fontId="3" fillId="3" borderId="5" xfId="1" applyNumberFormat="1" applyFont="1" applyFill="1" applyBorder="1" applyAlignment="1" applyProtection="1">
      <alignment horizontal="center" wrapText="1"/>
    </xf>
    <xf numFmtId="0" fontId="3" fillId="8" borderId="3" xfId="2" applyFont="1" applyFill="1" applyBorder="1" applyAlignment="1">
      <alignment horizontal="left" wrapText="1"/>
    </xf>
    <xf numFmtId="0" fontId="3" fillId="8" borderId="8" xfId="2" applyFont="1" applyFill="1" applyBorder="1" applyAlignment="1">
      <alignment horizontal="left" wrapText="1"/>
    </xf>
    <xf numFmtId="0" fontId="3" fillId="8" borderId="5" xfId="2" applyFont="1" applyFill="1" applyBorder="1" applyAlignment="1">
      <alignment horizontal="left" wrapText="1"/>
    </xf>
    <xf numFmtId="165" fontId="3" fillId="3" borderId="3" xfId="1" applyNumberFormat="1" applyFont="1" applyFill="1" applyBorder="1" applyAlignment="1" applyProtection="1">
      <alignment horizontal="center" wrapText="1"/>
    </xf>
    <xf numFmtId="165" fontId="3" fillId="3" borderId="8" xfId="1" applyNumberFormat="1" applyFont="1" applyFill="1" applyBorder="1" applyAlignment="1" applyProtection="1">
      <alignment horizontal="center" wrapText="1"/>
    </xf>
    <xf numFmtId="165" fontId="3" fillId="3" borderId="5" xfId="1" applyNumberFormat="1" applyFont="1" applyFill="1" applyBorder="1" applyAlignment="1" applyProtection="1">
      <alignment horizontal="center" wrapText="1"/>
    </xf>
    <xf numFmtId="4" fontId="26" fillId="3" borderId="3" xfId="1" applyNumberFormat="1" applyFont="1" applyFill="1" applyBorder="1" applyAlignment="1" applyProtection="1">
      <alignment horizontal="center" wrapText="1"/>
    </xf>
    <xf numFmtId="4" fontId="26" fillId="3" borderId="8" xfId="1" applyNumberFormat="1" applyFont="1" applyFill="1" applyBorder="1" applyAlignment="1" applyProtection="1">
      <alignment horizontal="center" wrapText="1"/>
    </xf>
    <xf numFmtId="4" fontId="26" fillId="3" borderId="5" xfId="1" applyNumberFormat="1" applyFont="1" applyFill="1" applyBorder="1" applyAlignment="1" applyProtection="1">
      <alignment horizontal="center" wrapText="1"/>
    </xf>
    <xf numFmtId="165" fontId="26" fillId="3" borderId="3" xfId="1" applyNumberFormat="1" applyFont="1" applyFill="1" applyBorder="1" applyAlignment="1" applyProtection="1">
      <alignment horizontal="center" wrapText="1"/>
    </xf>
    <xf numFmtId="165" fontId="26" fillId="3" borderId="8" xfId="1" applyNumberFormat="1" applyFont="1" applyFill="1" applyBorder="1" applyAlignment="1" applyProtection="1">
      <alignment horizontal="center" wrapText="1"/>
    </xf>
    <xf numFmtId="165" fontId="26" fillId="3" borderId="5" xfId="1" applyNumberFormat="1" applyFont="1" applyFill="1" applyBorder="1" applyAlignment="1" applyProtection="1">
      <alignment horizontal="center" wrapText="1"/>
    </xf>
    <xf numFmtId="2" fontId="3" fillId="8" borderId="3" xfId="2" applyNumberFormat="1" applyFont="1" applyFill="1" applyBorder="1" applyAlignment="1">
      <alignment horizontal="center" wrapText="1"/>
    </xf>
    <xf numFmtId="2" fontId="3" fillId="8" borderId="8" xfId="2" applyNumberFormat="1" applyFont="1" applyFill="1" applyBorder="1" applyAlignment="1">
      <alignment horizontal="center" wrapText="1"/>
    </xf>
    <xf numFmtId="2" fontId="3" fillId="8" borderId="5" xfId="2" applyNumberFormat="1" applyFont="1" applyFill="1" applyBorder="1" applyAlignment="1">
      <alignment horizontal="center" wrapText="1"/>
    </xf>
    <xf numFmtId="4" fontId="26" fillId="9" borderId="3" xfId="1" applyNumberFormat="1" applyFont="1" applyFill="1" applyBorder="1" applyAlignment="1" applyProtection="1">
      <alignment horizontal="center" wrapText="1"/>
    </xf>
    <xf numFmtId="4" fontId="26" fillId="9" borderId="8" xfId="1" applyNumberFormat="1" applyFont="1" applyFill="1" applyBorder="1" applyAlignment="1" applyProtection="1">
      <alignment horizontal="center" wrapText="1"/>
    </xf>
    <xf numFmtId="4" fontId="26" fillId="9" borderId="5" xfId="1" applyNumberFormat="1" applyFont="1" applyFill="1" applyBorder="1" applyAlignment="1" applyProtection="1">
      <alignment horizontal="center" wrapText="1"/>
    </xf>
    <xf numFmtId="49" fontId="3" fillId="0" borderId="3" xfId="2" applyNumberFormat="1" applyFont="1" applyFill="1" applyBorder="1" applyAlignment="1">
      <alignment horizontal="center" vertical="top" wrapText="1"/>
    </xf>
    <xf numFmtId="49" fontId="3" fillId="0" borderId="8" xfId="2" applyNumberFormat="1" applyFont="1" applyFill="1" applyBorder="1" applyAlignment="1">
      <alignment horizontal="center" vertical="top" wrapText="1"/>
    </xf>
    <xf numFmtId="49" fontId="3" fillId="0" borderId="5" xfId="2" applyNumberFormat="1" applyFont="1" applyFill="1" applyBorder="1" applyAlignment="1">
      <alignment horizontal="center" vertical="top" wrapText="1"/>
    </xf>
    <xf numFmtId="0" fontId="3" fillId="0" borderId="3" xfId="2" applyFont="1" applyFill="1" applyBorder="1" applyAlignment="1">
      <alignment horizontal="center" vertical="top" wrapText="1"/>
    </xf>
    <xf numFmtId="0" fontId="3" fillId="0" borderId="8" xfId="2" applyFont="1" applyFill="1" applyBorder="1" applyAlignment="1">
      <alignment horizontal="center" vertical="top" wrapText="1"/>
    </xf>
    <xf numFmtId="0" fontId="3" fillId="0" borderId="5" xfId="2" applyFont="1" applyFill="1" applyBorder="1" applyAlignment="1">
      <alignment horizontal="center" vertical="top" wrapText="1"/>
    </xf>
    <xf numFmtId="0" fontId="25" fillId="0" borderId="17" xfId="0" applyFont="1" applyBorder="1" applyAlignment="1">
      <alignment horizontal="center" vertical="center"/>
    </xf>
    <xf numFmtId="2" fontId="3" fillId="3" borderId="3" xfId="1" applyNumberFormat="1" applyFont="1" applyFill="1" applyBorder="1" applyAlignment="1" applyProtection="1">
      <alignment horizontal="center" vertical="center" wrapText="1"/>
    </xf>
    <xf numFmtId="2" fontId="3" fillId="3" borderId="8" xfId="1" applyNumberFormat="1" applyFont="1" applyFill="1" applyBorder="1" applyAlignment="1" applyProtection="1">
      <alignment horizontal="center" vertical="center" wrapText="1"/>
    </xf>
    <xf numFmtId="0" fontId="26" fillId="0" borderId="3" xfId="2" applyFont="1" applyFill="1" applyBorder="1" applyAlignment="1">
      <alignment horizontal="center" vertical="top" wrapText="1"/>
    </xf>
    <xf numFmtId="0" fontId="26" fillId="0" borderId="8" xfId="2" applyFont="1" applyFill="1" applyBorder="1" applyAlignment="1">
      <alignment horizontal="center" vertical="top" wrapText="1"/>
    </xf>
    <xf numFmtId="0" fontId="26" fillId="0" borderId="5" xfId="2" applyFont="1" applyFill="1" applyBorder="1" applyAlignment="1">
      <alignment horizontal="center" vertical="top" wrapText="1"/>
    </xf>
    <xf numFmtId="2" fontId="3" fillId="3" borderId="5" xfId="1" applyNumberFormat="1" applyFont="1" applyFill="1" applyBorder="1" applyAlignment="1" applyProtection="1">
      <alignment horizontal="center" vertical="center" wrapText="1"/>
    </xf>
    <xf numFmtId="0" fontId="3" fillId="0" borderId="20" xfId="2" applyFont="1" applyBorder="1" applyAlignment="1">
      <alignment horizontal="center" vertical="top"/>
    </xf>
    <xf numFmtId="0" fontId="3" fillId="0" borderId="18" xfId="2" applyFont="1" applyBorder="1" applyAlignment="1">
      <alignment horizontal="center" vertical="top"/>
    </xf>
    <xf numFmtId="0" fontId="3" fillId="0" borderId="19" xfId="2" applyFont="1" applyBorder="1" applyAlignment="1">
      <alignment horizontal="center" vertical="top"/>
    </xf>
    <xf numFmtId="4" fontId="21" fillId="0" borderId="3" xfId="3" applyNumberFormat="1" applyFont="1" applyFill="1" applyBorder="1" applyAlignment="1" applyProtection="1">
      <alignment horizontal="center" wrapText="1"/>
    </xf>
    <xf numFmtId="4" fontId="21" fillId="0" borderId="8" xfId="3" applyNumberFormat="1" applyFont="1" applyFill="1" applyBorder="1" applyAlignment="1" applyProtection="1">
      <alignment horizontal="center" wrapText="1"/>
    </xf>
    <xf numFmtId="4" fontId="21" fillId="0" borderId="5" xfId="3" applyNumberFormat="1" applyFont="1" applyFill="1" applyBorder="1" applyAlignment="1" applyProtection="1">
      <alignment horizontal="center" wrapText="1"/>
    </xf>
    <xf numFmtId="0" fontId="13" fillId="0" borderId="3" xfId="0" quotePrefix="1" applyFont="1" applyFill="1" applyBorder="1" applyAlignment="1">
      <alignment horizontal="center" vertical="top" wrapText="1"/>
    </xf>
    <xf numFmtId="0" fontId="13" fillId="0" borderId="8" xfId="0" applyFont="1" applyFill="1" applyBorder="1" applyAlignment="1">
      <alignment horizontal="center" vertical="top" wrapText="1"/>
    </xf>
    <xf numFmtId="0" fontId="13" fillId="0" borderId="5" xfId="0" applyFont="1" applyFill="1" applyBorder="1" applyAlignment="1">
      <alignment horizontal="center" vertical="top" wrapText="1"/>
    </xf>
    <xf numFmtId="0" fontId="13" fillId="0" borderId="14" xfId="0" applyFont="1" applyFill="1" applyBorder="1" applyAlignment="1">
      <alignment horizontal="center" vertical="top" wrapText="1"/>
    </xf>
    <xf numFmtId="0" fontId="13" fillId="0" borderId="3" xfId="0" applyFont="1" applyFill="1" applyBorder="1" applyAlignment="1"/>
    <xf numFmtId="0" fontId="3" fillId="0" borderId="8" xfId="0" applyFont="1" applyFill="1" applyBorder="1" applyAlignment="1"/>
    <xf numFmtId="0" fontId="3" fillId="0" borderId="5" xfId="0" applyFont="1" applyFill="1" applyBorder="1" applyAlignment="1"/>
    <xf numFmtId="2" fontId="3" fillId="0" borderId="3" xfId="4" applyNumberFormat="1" applyFont="1" applyFill="1" applyBorder="1" applyAlignment="1">
      <alignment horizontal="center" wrapText="1"/>
    </xf>
    <xf numFmtId="2" fontId="3" fillId="0" borderId="5" xfId="4" applyNumberFormat="1" applyFont="1" applyFill="1" applyBorder="1" applyAlignment="1">
      <alignment horizontal="center"/>
    </xf>
    <xf numFmtId="49" fontId="3" fillId="0" borderId="16" xfId="2" applyNumberFormat="1" applyFont="1" applyFill="1" applyBorder="1" applyAlignment="1">
      <alignment horizontal="center" vertical="top" wrapText="1"/>
    </xf>
    <xf numFmtId="0" fontId="3" fillId="0" borderId="16" xfId="2" applyFont="1" applyFill="1" applyBorder="1" applyAlignment="1">
      <alignment horizontal="center" vertical="top" wrapText="1"/>
    </xf>
    <xf numFmtId="0" fontId="3" fillId="8" borderId="16" xfId="2" applyFont="1" applyFill="1" applyBorder="1" applyAlignment="1">
      <alignment horizontal="center"/>
    </xf>
    <xf numFmtId="2" fontId="26" fillId="3" borderId="3" xfId="1" applyNumberFormat="1" applyFont="1" applyFill="1" applyBorder="1" applyAlignment="1" applyProtection="1">
      <alignment horizontal="center" wrapText="1"/>
    </xf>
    <xf numFmtId="2" fontId="26" fillId="3" borderId="8" xfId="1" applyNumberFormat="1" applyFont="1" applyFill="1" applyBorder="1" applyAlignment="1" applyProtection="1">
      <alignment horizontal="center" wrapText="1"/>
    </xf>
    <xf numFmtId="2" fontId="26" fillId="3" borderId="5" xfId="1" applyNumberFormat="1" applyFont="1" applyFill="1" applyBorder="1" applyAlignment="1" applyProtection="1">
      <alignment horizontal="center" wrapText="1"/>
    </xf>
    <xf numFmtId="2" fontId="21" fillId="0" borderId="3" xfId="3" applyNumberFormat="1" applyFont="1" applyFill="1" applyBorder="1" applyAlignment="1" applyProtection="1">
      <alignment horizontal="center" wrapText="1"/>
    </xf>
    <xf numFmtId="2" fontId="21" fillId="0" borderId="8" xfId="3" applyNumberFormat="1" applyFont="1" applyFill="1" applyBorder="1" applyAlignment="1" applyProtection="1">
      <alignment horizontal="center" wrapText="1"/>
    </xf>
    <xf numFmtId="2" fontId="21" fillId="0" borderId="5" xfId="3" applyNumberFormat="1" applyFont="1" applyFill="1" applyBorder="1" applyAlignment="1" applyProtection="1">
      <alignment horizontal="center" wrapText="1"/>
    </xf>
    <xf numFmtId="2" fontId="3" fillId="3" borderId="16" xfId="1" applyNumberFormat="1" applyFont="1" applyFill="1" applyBorder="1" applyAlignment="1" applyProtection="1">
      <alignment horizontal="center" wrapText="1"/>
    </xf>
    <xf numFmtId="2" fontId="3" fillId="3" borderId="8" xfId="1" applyNumberFormat="1" applyFont="1" applyFill="1" applyBorder="1" applyAlignment="1" applyProtection="1">
      <alignment horizontal="center" wrapText="1"/>
    </xf>
    <xf numFmtId="2" fontId="3" fillId="3" borderId="5" xfId="1" applyNumberFormat="1" applyFont="1" applyFill="1" applyBorder="1" applyAlignment="1" applyProtection="1">
      <alignment horizontal="center" wrapText="1"/>
    </xf>
    <xf numFmtId="0" fontId="3" fillId="8" borderId="16" xfId="2" applyFont="1" applyFill="1" applyBorder="1" applyAlignment="1">
      <alignment horizontal="left" wrapText="1"/>
    </xf>
    <xf numFmtId="165" fontId="3" fillId="3" borderId="16" xfId="1" applyNumberFormat="1" applyFont="1" applyFill="1" applyBorder="1" applyAlignment="1" applyProtection="1">
      <alignment horizontal="center" wrapText="1"/>
    </xf>
    <xf numFmtId="4" fontId="3" fillId="3" borderId="16" xfId="1" applyNumberFormat="1" applyFont="1" applyFill="1" applyBorder="1" applyAlignment="1" applyProtection="1">
      <alignment horizontal="center" wrapText="1"/>
    </xf>
    <xf numFmtId="0" fontId="3" fillId="0" borderId="20" xfId="2" applyFont="1" applyBorder="1" applyAlignment="1">
      <alignment horizontal="center" vertical="top" wrapText="1"/>
    </xf>
    <xf numFmtId="0" fontId="3" fillId="0" borderId="18" xfId="2" applyFont="1" applyBorder="1" applyAlignment="1">
      <alignment horizontal="center" vertical="top" wrapText="1"/>
    </xf>
    <xf numFmtId="0" fontId="3" fillId="0" borderId="19" xfId="2" applyFont="1" applyBorder="1" applyAlignment="1">
      <alignment horizontal="center" vertical="top" wrapText="1"/>
    </xf>
    <xf numFmtId="4" fontId="26" fillId="3" borderId="16" xfId="1" applyNumberFormat="1" applyFont="1" applyFill="1" applyBorder="1" applyAlignment="1" applyProtection="1">
      <alignment horizontal="center" wrapText="1"/>
    </xf>
    <xf numFmtId="165" fontId="3" fillId="10" borderId="14" xfId="1" applyNumberFormat="1" applyFont="1" applyFill="1" applyBorder="1" applyAlignment="1" applyProtection="1">
      <alignment horizontal="center" wrapText="1"/>
    </xf>
  </cellXfs>
  <cellStyles count="5">
    <cellStyle name="Обычный" xfId="0" builtinId="0"/>
    <cellStyle name="Обычный 2" xfId="4"/>
    <cellStyle name="Обычный_СВОД СШ  Правый берег за 1 кв 2020 года" xfId="2"/>
    <cellStyle name="Процентный" xfId="1" builtinId="5"/>
    <cellStyle name="Процент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1"/>
  <sheetViews>
    <sheetView topLeftCell="A7" zoomScale="80" zoomScaleNormal="80" workbookViewId="0">
      <selection activeCell="A23" sqref="A23:F23"/>
    </sheetView>
  </sheetViews>
  <sheetFormatPr defaultRowHeight="15" x14ac:dyDescent="0.25"/>
  <cols>
    <col min="1" max="1" width="29" customWidth="1"/>
    <col min="2" max="2" width="56.5703125" customWidth="1"/>
    <col min="9" max="9" width="11.42578125" customWidth="1"/>
    <col min="10" max="10" width="11.7109375" customWidth="1"/>
  </cols>
  <sheetData>
    <row r="1" spans="1:10" ht="18.75" x14ac:dyDescent="0.3">
      <c r="A1" s="119" t="s">
        <v>59</v>
      </c>
      <c r="B1" s="119"/>
      <c r="C1" s="119"/>
      <c r="D1" s="119"/>
      <c r="E1" s="119"/>
      <c r="F1" s="119"/>
      <c r="G1" s="119"/>
      <c r="H1" s="119"/>
      <c r="I1" s="119"/>
      <c r="J1" s="119"/>
    </row>
    <row r="2" spans="1:10" ht="18.75" x14ac:dyDescent="0.3">
      <c r="A2" s="119" t="s">
        <v>14</v>
      </c>
      <c r="B2" s="119"/>
      <c r="C2" s="119"/>
      <c r="D2" s="119"/>
      <c r="E2" s="119"/>
      <c r="F2" s="119"/>
      <c r="G2" s="119"/>
      <c r="H2" s="119"/>
      <c r="I2" s="119"/>
      <c r="J2" s="119"/>
    </row>
    <row r="3" spans="1:10" ht="18.75" x14ac:dyDescent="0.3">
      <c r="A3" s="119" t="s">
        <v>15</v>
      </c>
      <c r="B3" s="119"/>
      <c r="C3" s="119"/>
      <c r="D3" s="119"/>
      <c r="E3" s="119"/>
      <c r="F3" s="119"/>
      <c r="G3" s="119"/>
      <c r="H3" s="119"/>
      <c r="I3" s="119"/>
      <c r="J3" s="119"/>
    </row>
    <row r="4" spans="1:10" ht="18.75" x14ac:dyDescent="0.3">
      <c r="A4" s="120" t="s">
        <v>16</v>
      </c>
      <c r="B4" s="120"/>
      <c r="C4" s="120"/>
      <c r="D4" s="120"/>
      <c r="E4" s="120"/>
      <c r="F4" s="120"/>
      <c r="G4" s="120"/>
      <c r="H4" s="120"/>
      <c r="I4" s="120"/>
      <c r="J4" s="120"/>
    </row>
    <row r="5" spans="1:10" ht="15.75" x14ac:dyDescent="0.25">
      <c r="A5" s="121" t="s">
        <v>17</v>
      </c>
      <c r="B5" s="121"/>
      <c r="C5" s="121"/>
      <c r="D5" s="121"/>
      <c r="E5" s="121"/>
      <c r="F5" s="121"/>
      <c r="G5" s="121"/>
      <c r="H5" s="121"/>
      <c r="I5" s="121"/>
      <c r="J5" s="121"/>
    </row>
    <row r="6" spans="1:10" ht="18.75" x14ac:dyDescent="0.3">
      <c r="A6" s="118" t="s">
        <v>118</v>
      </c>
      <c r="B6" s="118"/>
      <c r="C6" s="118"/>
      <c r="D6" s="118"/>
      <c r="E6" s="118"/>
      <c r="F6" s="118"/>
      <c r="G6" s="118"/>
      <c r="H6" s="118"/>
      <c r="I6" s="118"/>
      <c r="J6" s="118"/>
    </row>
    <row r="7" spans="1:10" ht="18.75" customHeight="1" x14ac:dyDescent="0.3">
      <c r="A7" s="122" t="s">
        <v>122</v>
      </c>
      <c r="B7" s="122"/>
      <c r="C7" s="122"/>
      <c r="D7" s="122"/>
      <c r="E7" s="122"/>
      <c r="F7" s="122"/>
      <c r="G7" s="122"/>
      <c r="H7" s="122"/>
      <c r="I7" s="122"/>
      <c r="J7" s="122"/>
    </row>
    <row r="8" spans="1:10" ht="15.75" customHeight="1" x14ac:dyDescent="0.25">
      <c r="A8" s="123" t="s">
        <v>18</v>
      </c>
      <c r="B8" s="123"/>
      <c r="C8" s="123"/>
      <c r="D8" s="123"/>
      <c r="E8" s="123"/>
      <c r="F8" s="123"/>
      <c r="G8" s="123"/>
      <c r="H8" s="123"/>
      <c r="I8" s="123"/>
      <c r="J8" s="123"/>
    </row>
    <row r="9" spans="1:10" ht="19.5" x14ac:dyDescent="0.3">
      <c r="A9" s="124" t="s">
        <v>114</v>
      </c>
      <c r="B9" s="125"/>
      <c r="C9" s="125"/>
      <c r="D9" s="125"/>
      <c r="E9" s="125"/>
      <c r="F9" s="125"/>
      <c r="G9" s="125"/>
      <c r="H9" s="125"/>
      <c r="I9" s="125"/>
      <c r="J9" s="125"/>
    </row>
    <row r="10" spans="1:10" ht="15.75" customHeight="1" x14ac:dyDescent="0.25">
      <c r="A10" s="126" t="s">
        <v>19</v>
      </c>
      <c r="B10" s="129" t="s">
        <v>0</v>
      </c>
      <c r="C10" s="130"/>
      <c r="D10" s="130"/>
      <c r="E10" s="130"/>
      <c r="F10" s="130"/>
      <c r="G10" s="130"/>
      <c r="H10" s="130"/>
      <c r="I10" s="131"/>
      <c r="J10" s="2" t="s">
        <v>20</v>
      </c>
    </row>
    <row r="11" spans="1:10" ht="15.75" customHeight="1" x14ac:dyDescent="0.25">
      <c r="A11" s="127"/>
      <c r="B11" s="129" t="s">
        <v>21</v>
      </c>
      <c r="C11" s="130"/>
      <c r="D11" s="130"/>
      <c r="E11" s="130"/>
      <c r="F11" s="131"/>
      <c r="G11" s="129" t="s">
        <v>1</v>
      </c>
      <c r="H11" s="130"/>
      <c r="I11" s="131"/>
      <c r="J11" s="102" t="s">
        <v>22</v>
      </c>
    </row>
    <row r="12" spans="1:10" ht="15.75" x14ac:dyDescent="0.25">
      <c r="A12" s="128"/>
      <c r="B12" s="38" t="s">
        <v>23</v>
      </c>
      <c r="C12" s="38" t="s">
        <v>24</v>
      </c>
      <c r="D12" s="38" t="s">
        <v>25</v>
      </c>
      <c r="E12" s="38" t="s">
        <v>26</v>
      </c>
      <c r="F12" s="38" t="s">
        <v>2</v>
      </c>
      <c r="G12" s="38" t="s">
        <v>27</v>
      </c>
      <c r="H12" s="38" t="s">
        <v>28</v>
      </c>
      <c r="I12" s="38" t="s">
        <v>29</v>
      </c>
      <c r="J12" s="104"/>
    </row>
    <row r="13" spans="1:10" ht="15.75" x14ac:dyDescent="0.25">
      <c r="A13" s="39">
        <v>1</v>
      </c>
      <c r="B13" s="39">
        <v>2</v>
      </c>
      <c r="C13" s="39">
        <v>3</v>
      </c>
      <c r="D13" s="39">
        <v>4</v>
      </c>
      <c r="E13" s="39">
        <v>5</v>
      </c>
      <c r="F13" s="39">
        <v>6</v>
      </c>
      <c r="G13" s="39">
        <v>7</v>
      </c>
      <c r="H13" s="39">
        <v>8</v>
      </c>
      <c r="I13" s="39">
        <v>9</v>
      </c>
      <c r="J13" s="39">
        <v>10</v>
      </c>
    </row>
    <row r="14" spans="1:10" ht="55.5" customHeight="1" x14ac:dyDescent="0.25">
      <c r="A14" s="102" t="s">
        <v>30</v>
      </c>
      <c r="B14" s="1" t="s">
        <v>31</v>
      </c>
      <c r="C14" s="3" t="e">
        <f>D25</f>
        <v>#DIV/0!</v>
      </c>
      <c r="D14" s="4" t="e">
        <f>E25</f>
        <v>#DIV/0!</v>
      </c>
      <c r="E14" s="4" t="e">
        <f>IF(D14/C14*100&gt;100,100,D14/C14*100)</f>
        <v>#DIV/0!</v>
      </c>
      <c r="F14" s="5" t="s">
        <v>4</v>
      </c>
      <c r="G14" s="132"/>
      <c r="H14" s="132"/>
      <c r="I14" s="135"/>
      <c r="J14" s="138"/>
    </row>
    <row r="15" spans="1:10" ht="66" customHeight="1" x14ac:dyDescent="0.25">
      <c r="A15" s="103"/>
      <c r="B15" s="1" t="s">
        <v>33</v>
      </c>
      <c r="C15" s="3" t="e">
        <f>D46</f>
        <v>#DIV/0!</v>
      </c>
      <c r="D15" s="4" t="e">
        <f>E46</f>
        <v>#DIV/0!</v>
      </c>
      <c r="E15" s="4" t="e">
        <f>IF(D15/C15*100&gt;100,100,D15/C15*100)</f>
        <v>#DIV/0!</v>
      </c>
      <c r="F15" s="5" t="s">
        <v>4</v>
      </c>
      <c r="G15" s="133"/>
      <c r="H15" s="133"/>
      <c r="I15" s="136"/>
      <c r="J15" s="139"/>
    </row>
    <row r="16" spans="1:10" ht="63" x14ac:dyDescent="0.25">
      <c r="A16" s="104"/>
      <c r="B16" s="1" t="s">
        <v>32</v>
      </c>
      <c r="C16" s="3" t="e">
        <f>D67</f>
        <v>#DIV/0!</v>
      </c>
      <c r="D16" s="3" t="e">
        <f>E67</f>
        <v>#DIV/0!</v>
      </c>
      <c r="E16" s="4" t="e">
        <f>IF(D16/C16*100&gt;100,100,D16/C16*100)</f>
        <v>#DIV/0!</v>
      </c>
      <c r="F16" s="6" t="s">
        <v>34</v>
      </c>
      <c r="G16" s="134"/>
      <c r="H16" s="134"/>
      <c r="I16" s="137"/>
      <c r="J16" s="140"/>
    </row>
    <row r="17" spans="1:10" ht="15.75" x14ac:dyDescent="0.25">
      <c r="A17" s="111"/>
      <c r="B17" s="112" t="s">
        <v>35</v>
      </c>
      <c r="C17" s="114" t="s">
        <v>36</v>
      </c>
      <c r="D17" s="116" t="s">
        <v>36</v>
      </c>
      <c r="E17" s="114" t="s">
        <v>4</v>
      </c>
      <c r="F17" s="95" t="e">
        <f>(SUM(E14:E16))/3</f>
        <v>#DIV/0!</v>
      </c>
      <c r="G17" s="63">
        <f>D90</f>
        <v>0</v>
      </c>
      <c r="H17" s="63">
        <f>E90</f>
        <v>0</v>
      </c>
      <c r="I17" s="4" t="e">
        <f>ROUND((H17/G17*100),2)</f>
        <v>#DIV/0!</v>
      </c>
      <c r="J17" s="61"/>
    </row>
    <row r="18" spans="1:10" ht="15.75" x14ac:dyDescent="0.25">
      <c r="A18" s="104"/>
      <c r="B18" s="113"/>
      <c r="C18" s="115"/>
      <c r="D18" s="117"/>
      <c r="E18" s="115"/>
      <c r="F18" s="96"/>
      <c r="G18" s="64">
        <f>D100</f>
        <v>0</v>
      </c>
      <c r="H18" s="64">
        <f>E100</f>
        <v>0</v>
      </c>
      <c r="I18" s="4" t="e">
        <f>ROUND((H18/G18*100),2)</f>
        <v>#DIV/0!</v>
      </c>
      <c r="J18" s="66" t="e">
        <f>(F17+I19)/2</f>
        <v>#DIV/0!</v>
      </c>
    </row>
    <row r="19" spans="1:10" ht="18.75" x14ac:dyDescent="0.3">
      <c r="A19" s="7"/>
      <c r="B19" s="8"/>
      <c r="C19" s="9"/>
      <c r="D19" s="9"/>
      <c r="E19" s="9"/>
      <c r="F19" s="9"/>
      <c r="G19" s="9"/>
      <c r="H19" s="9"/>
      <c r="I19" s="65" t="e">
        <f>(I17+I18)/2</f>
        <v>#DIV/0!</v>
      </c>
      <c r="J19" s="9"/>
    </row>
    <row r="20" spans="1:10" ht="15.75" customHeight="1" x14ac:dyDescent="0.3">
      <c r="A20" s="7"/>
      <c r="B20" s="10" t="s">
        <v>37</v>
      </c>
      <c r="C20" s="9"/>
      <c r="D20" s="9"/>
      <c r="E20" s="9"/>
      <c r="F20" s="9"/>
      <c r="G20" s="9"/>
      <c r="H20" s="9"/>
      <c r="I20" s="9"/>
      <c r="J20" s="9"/>
    </row>
    <row r="21" spans="1:10" ht="15.75" x14ac:dyDescent="0.25">
      <c r="A21" s="97" t="s">
        <v>19</v>
      </c>
      <c r="B21" s="99" t="s">
        <v>0</v>
      </c>
      <c r="C21" s="100"/>
      <c r="D21" s="100"/>
      <c r="E21" s="100"/>
      <c r="F21" s="101"/>
      <c r="G21" s="11"/>
      <c r="H21" s="11"/>
      <c r="I21" s="12"/>
      <c r="J21" s="11"/>
    </row>
    <row r="22" spans="1:10" ht="36.75" x14ac:dyDescent="0.25">
      <c r="A22" s="98"/>
      <c r="B22" s="62" t="s">
        <v>23</v>
      </c>
      <c r="C22" s="13" t="s">
        <v>6</v>
      </c>
      <c r="D22" s="13" t="s">
        <v>38</v>
      </c>
      <c r="E22" s="13" t="s">
        <v>7</v>
      </c>
      <c r="F22" s="13"/>
      <c r="G22" s="11"/>
      <c r="H22" s="11"/>
      <c r="I22" s="11"/>
      <c r="J22" s="11"/>
    </row>
    <row r="23" spans="1:10" ht="25.5" customHeight="1" x14ac:dyDescent="0.25">
      <c r="A23" s="72">
        <v>1</v>
      </c>
      <c r="B23" s="72">
        <v>2</v>
      </c>
      <c r="C23" s="73">
        <v>4</v>
      </c>
      <c r="D23" s="73">
        <v>5</v>
      </c>
      <c r="E23" s="73">
        <v>6</v>
      </c>
      <c r="F23" s="73">
        <v>7</v>
      </c>
      <c r="G23" s="11"/>
      <c r="H23" s="11"/>
      <c r="I23" s="11"/>
      <c r="J23" s="11"/>
    </row>
    <row r="24" spans="1:10" ht="71.25" customHeight="1" x14ac:dyDescent="0.25">
      <c r="A24" s="102" t="s">
        <v>30</v>
      </c>
      <c r="B24" s="14" t="s">
        <v>39</v>
      </c>
      <c r="C24" s="14"/>
      <c r="D24" s="15" t="s">
        <v>8</v>
      </c>
      <c r="E24" s="15" t="s">
        <v>9</v>
      </c>
      <c r="F24" s="16" t="s">
        <v>40</v>
      </c>
      <c r="G24" s="17"/>
      <c r="H24" s="11"/>
      <c r="I24" s="11"/>
      <c r="J24" s="11"/>
    </row>
    <row r="25" spans="1:10" ht="23.25" customHeight="1" x14ac:dyDescent="0.25">
      <c r="A25" s="103"/>
      <c r="B25" s="18" t="s">
        <v>31</v>
      </c>
      <c r="C25" s="19" t="s">
        <v>41</v>
      </c>
      <c r="D25" s="20" t="e">
        <f>D26/D36*100</f>
        <v>#DIV/0!</v>
      </c>
      <c r="E25" s="20" t="e">
        <f>ROUND((E26/E36*100),2)</f>
        <v>#DIV/0!</v>
      </c>
      <c r="F25" s="21" t="e">
        <f>IF(E25/D25*100&gt;130,130,E25/D25*100)</f>
        <v>#DIV/0!</v>
      </c>
      <c r="G25" s="17"/>
      <c r="H25" s="11"/>
      <c r="I25" s="11"/>
      <c r="J25" s="11"/>
    </row>
    <row r="26" spans="1:10" ht="18.75" customHeight="1" x14ac:dyDescent="0.25">
      <c r="A26" s="103"/>
      <c r="B26" s="30" t="s">
        <v>42</v>
      </c>
      <c r="C26" s="31" t="s">
        <v>10</v>
      </c>
      <c r="D26" s="32">
        <f>SUM(D27:D35)/3</f>
        <v>0</v>
      </c>
      <c r="E26" s="32">
        <f>SUM(E27:E35)/3</f>
        <v>0</v>
      </c>
      <c r="F26" s="33"/>
      <c r="G26" s="17"/>
      <c r="H26" s="11"/>
      <c r="I26" s="11"/>
      <c r="J26" s="11"/>
    </row>
    <row r="27" spans="1:10" ht="18.75" customHeight="1" x14ac:dyDescent="0.25">
      <c r="A27" s="103"/>
      <c r="B27" s="26" t="s">
        <v>50</v>
      </c>
      <c r="C27" s="22" t="s">
        <v>10</v>
      </c>
      <c r="D27" s="23"/>
      <c r="E27" s="23"/>
      <c r="F27" s="24"/>
      <c r="G27" s="17"/>
      <c r="H27" s="11"/>
      <c r="I27" s="11"/>
      <c r="J27" s="11"/>
    </row>
    <row r="28" spans="1:10" ht="18.75" customHeight="1" x14ac:dyDescent="0.25">
      <c r="A28" s="103"/>
      <c r="B28" s="26" t="s">
        <v>51</v>
      </c>
      <c r="C28" s="22" t="s">
        <v>10</v>
      </c>
      <c r="D28" s="23"/>
      <c r="E28" s="23"/>
      <c r="F28" s="24"/>
      <c r="G28" s="17"/>
      <c r="H28" s="11"/>
      <c r="I28" s="11"/>
      <c r="J28" s="11"/>
    </row>
    <row r="29" spans="1:10" ht="18.75" customHeight="1" x14ac:dyDescent="0.25">
      <c r="A29" s="103"/>
      <c r="B29" s="26" t="s">
        <v>52</v>
      </c>
      <c r="C29" s="22" t="s">
        <v>10</v>
      </c>
      <c r="D29" s="23"/>
      <c r="E29" s="23"/>
      <c r="F29" s="24"/>
      <c r="G29" s="17"/>
      <c r="H29" s="11"/>
      <c r="I29" s="11"/>
      <c r="J29" s="11"/>
    </row>
    <row r="30" spans="1:10" ht="18.75" customHeight="1" x14ac:dyDescent="0.25">
      <c r="A30" s="103"/>
      <c r="B30" s="26" t="s">
        <v>53</v>
      </c>
      <c r="C30" s="22" t="s">
        <v>10</v>
      </c>
      <c r="D30" s="23"/>
      <c r="E30" s="23"/>
      <c r="F30" s="24"/>
      <c r="G30" s="17"/>
      <c r="H30" s="11"/>
      <c r="I30" s="11"/>
      <c r="J30" s="11"/>
    </row>
    <row r="31" spans="1:10" ht="18.75" customHeight="1" x14ac:dyDescent="0.25">
      <c r="A31" s="103"/>
      <c r="B31" s="26" t="s">
        <v>54</v>
      </c>
      <c r="C31" s="22" t="s">
        <v>10</v>
      </c>
      <c r="D31" s="23"/>
      <c r="E31" s="23"/>
      <c r="F31" s="24"/>
      <c r="G31" s="17"/>
      <c r="H31" s="11"/>
      <c r="I31" s="11"/>
      <c r="J31" s="11"/>
    </row>
    <row r="32" spans="1:10" ht="18.75" customHeight="1" x14ac:dyDescent="0.25">
      <c r="A32" s="103"/>
      <c r="B32" s="26" t="s">
        <v>55</v>
      </c>
      <c r="C32" s="22" t="s">
        <v>10</v>
      </c>
      <c r="D32" s="23"/>
      <c r="E32" s="23"/>
      <c r="F32" s="24"/>
      <c r="G32" s="17"/>
      <c r="H32" s="11"/>
      <c r="I32" s="11"/>
      <c r="J32" s="11"/>
    </row>
    <row r="33" spans="1:10" ht="18.75" customHeight="1" x14ac:dyDescent="0.25">
      <c r="A33" s="103"/>
      <c r="B33" s="26" t="s">
        <v>56</v>
      </c>
      <c r="C33" s="22" t="s">
        <v>10</v>
      </c>
      <c r="D33" s="23"/>
      <c r="E33" s="23"/>
      <c r="F33" s="24"/>
      <c r="G33" s="17"/>
      <c r="H33" s="11"/>
      <c r="I33" s="11"/>
      <c r="J33" s="11"/>
    </row>
    <row r="34" spans="1:10" ht="18.75" customHeight="1" x14ac:dyDescent="0.25">
      <c r="A34" s="103"/>
      <c r="B34" s="26" t="s">
        <v>57</v>
      </c>
      <c r="C34" s="22" t="s">
        <v>10</v>
      </c>
      <c r="D34" s="23"/>
      <c r="E34" s="23"/>
      <c r="F34" s="24"/>
      <c r="G34" s="17"/>
      <c r="H34" s="11"/>
      <c r="I34" s="11"/>
      <c r="J34" s="11"/>
    </row>
    <row r="35" spans="1:10" ht="21" customHeight="1" x14ac:dyDescent="0.25">
      <c r="A35" s="103"/>
      <c r="B35" s="26" t="s">
        <v>58</v>
      </c>
      <c r="C35" s="22" t="s">
        <v>10</v>
      </c>
      <c r="D35" s="23"/>
      <c r="E35" s="23"/>
      <c r="F35" s="24"/>
      <c r="G35" s="17"/>
      <c r="H35" s="11"/>
      <c r="I35" s="11"/>
      <c r="J35" s="11"/>
    </row>
    <row r="36" spans="1:10" ht="21" customHeight="1" x14ac:dyDescent="0.25">
      <c r="A36" s="103"/>
      <c r="B36" s="30" t="s">
        <v>43</v>
      </c>
      <c r="C36" s="31" t="s">
        <v>10</v>
      </c>
      <c r="D36" s="32">
        <f>SUM(D37:D45)/3</f>
        <v>0</v>
      </c>
      <c r="E36" s="32">
        <f>SUM(E37:E45)/3</f>
        <v>0</v>
      </c>
      <c r="F36" s="33"/>
      <c r="G36" s="17"/>
      <c r="H36" s="11"/>
      <c r="I36" s="11"/>
      <c r="J36" s="11"/>
    </row>
    <row r="37" spans="1:10" ht="21" customHeight="1" x14ac:dyDescent="0.25">
      <c r="A37" s="103"/>
      <c r="B37" s="26" t="s">
        <v>50</v>
      </c>
      <c r="C37" s="22" t="s">
        <v>10</v>
      </c>
      <c r="D37" s="23"/>
      <c r="E37" s="23"/>
      <c r="F37" s="24"/>
      <c r="G37" s="17"/>
      <c r="H37" s="11"/>
      <c r="I37" s="11"/>
      <c r="J37" s="11"/>
    </row>
    <row r="38" spans="1:10" ht="21" customHeight="1" x14ac:dyDescent="0.25">
      <c r="A38" s="103"/>
      <c r="B38" s="26" t="s">
        <v>51</v>
      </c>
      <c r="C38" s="22" t="s">
        <v>10</v>
      </c>
      <c r="D38" s="23"/>
      <c r="E38" s="23"/>
      <c r="F38" s="24"/>
      <c r="G38" s="17"/>
      <c r="H38" s="11"/>
      <c r="I38" s="11"/>
      <c r="J38" s="11"/>
    </row>
    <row r="39" spans="1:10" ht="21" customHeight="1" x14ac:dyDescent="0.25">
      <c r="A39" s="103"/>
      <c r="B39" s="26" t="s">
        <v>52</v>
      </c>
      <c r="C39" s="22" t="s">
        <v>10</v>
      </c>
      <c r="D39" s="23"/>
      <c r="E39" s="23"/>
      <c r="F39" s="24"/>
      <c r="G39" s="17"/>
      <c r="H39" s="11"/>
      <c r="I39" s="11"/>
      <c r="J39" s="11"/>
    </row>
    <row r="40" spans="1:10" ht="21" customHeight="1" x14ac:dyDescent="0.25">
      <c r="A40" s="103"/>
      <c r="B40" s="26" t="s">
        <v>53</v>
      </c>
      <c r="C40" s="22" t="s">
        <v>10</v>
      </c>
      <c r="D40" s="23"/>
      <c r="E40" s="23"/>
      <c r="F40" s="24"/>
      <c r="G40" s="17"/>
      <c r="H40" s="11"/>
      <c r="I40" s="11"/>
      <c r="J40" s="11"/>
    </row>
    <row r="41" spans="1:10" ht="21" customHeight="1" x14ac:dyDescent="0.25">
      <c r="A41" s="103"/>
      <c r="B41" s="26" t="s">
        <v>54</v>
      </c>
      <c r="C41" s="22" t="s">
        <v>10</v>
      </c>
      <c r="D41" s="23"/>
      <c r="E41" s="23"/>
      <c r="F41" s="24"/>
      <c r="G41" s="17"/>
      <c r="H41" s="11"/>
      <c r="I41" s="11"/>
      <c r="J41" s="11"/>
    </row>
    <row r="42" spans="1:10" ht="21" customHeight="1" x14ac:dyDescent="0.25">
      <c r="A42" s="103"/>
      <c r="B42" s="26" t="s">
        <v>55</v>
      </c>
      <c r="C42" s="22" t="s">
        <v>10</v>
      </c>
      <c r="D42" s="23"/>
      <c r="E42" s="23"/>
      <c r="F42" s="24"/>
      <c r="G42" s="17"/>
      <c r="H42" s="11"/>
      <c r="I42" s="11"/>
      <c r="J42" s="11"/>
    </row>
    <row r="43" spans="1:10" ht="21" customHeight="1" x14ac:dyDescent="0.25">
      <c r="A43" s="103"/>
      <c r="B43" s="26" t="s">
        <v>56</v>
      </c>
      <c r="C43" s="22" t="s">
        <v>10</v>
      </c>
      <c r="D43" s="23"/>
      <c r="E43" s="23"/>
      <c r="F43" s="24"/>
      <c r="G43" s="17"/>
      <c r="H43" s="11"/>
      <c r="I43" s="11"/>
      <c r="J43" s="11"/>
    </row>
    <row r="44" spans="1:10" ht="21" customHeight="1" x14ac:dyDescent="0.25">
      <c r="A44" s="103"/>
      <c r="B44" s="26" t="s">
        <v>57</v>
      </c>
      <c r="C44" s="22" t="s">
        <v>10</v>
      </c>
      <c r="D44" s="23"/>
      <c r="E44" s="23"/>
      <c r="F44" s="24"/>
      <c r="G44" s="17"/>
      <c r="H44" s="11"/>
      <c r="I44" s="11"/>
      <c r="J44" s="11"/>
    </row>
    <row r="45" spans="1:10" ht="69" customHeight="1" x14ac:dyDescent="0.25">
      <c r="A45" s="103"/>
      <c r="B45" s="26" t="s">
        <v>58</v>
      </c>
      <c r="C45" s="22" t="s">
        <v>10</v>
      </c>
      <c r="D45" s="23"/>
      <c r="E45" s="23"/>
      <c r="F45" s="24"/>
      <c r="G45" s="17"/>
      <c r="H45" s="11"/>
      <c r="I45" s="11"/>
      <c r="J45" s="11"/>
    </row>
    <row r="46" spans="1:10" ht="24.75" customHeight="1" x14ac:dyDescent="0.25">
      <c r="A46" s="103"/>
      <c r="B46" s="18" t="s">
        <v>33</v>
      </c>
      <c r="C46" s="19" t="s">
        <v>41</v>
      </c>
      <c r="D46" s="20" t="e">
        <f>D57/D47*100</f>
        <v>#DIV/0!</v>
      </c>
      <c r="E46" s="20" t="e">
        <f>E57/E47*100</f>
        <v>#DIV/0!</v>
      </c>
      <c r="F46" s="21" t="e">
        <f>IF(E46/D46*100&gt;100,100,E46/D46*100)</f>
        <v>#DIV/0!</v>
      </c>
      <c r="G46" s="11"/>
      <c r="H46" s="11"/>
      <c r="I46" s="11"/>
      <c r="J46" s="11"/>
    </row>
    <row r="47" spans="1:10" ht="20.25" customHeight="1" x14ac:dyDescent="0.25">
      <c r="A47" s="103"/>
      <c r="B47" s="34" t="s">
        <v>46</v>
      </c>
      <c r="C47" s="31" t="s">
        <v>10</v>
      </c>
      <c r="D47" s="32">
        <f>SUM(D48:D56)</f>
        <v>0</v>
      </c>
      <c r="E47" s="32">
        <f>SUM(E48:E56)</f>
        <v>0</v>
      </c>
      <c r="F47" s="33"/>
      <c r="G47" s="17"/>
      <c r="H47" s="11"/>
      <c r="I47" s="11"/>
      <c r="J47" s="11"/>
    </row>
    <row r="48" spans="1:10" ht="20.25" customHeight="1" x14ac:dyDescent="0.25">
      <c r="A48" s="103"/>
      <c r="B48" s="26" t="s">
        <v>50</v>
      </c>
      <c r="C48" s="22" t="s">
        <v>10</v>
      </c>
      <c r="D48" s="23"/>
      <c r="E48" s="23"/>
      <c r="F48" s="24"/>
      <c r="G48" s="17"/>
      <c r="H48" s="11"/>
      <c r="I48" s="11"/>
      <c r="J48" s="11"/>
    </row>
    <row r="49" spans="1:10" ht="20.25" customHeight="1" x14ac:dyDescent="0.25">
      <c r="A49" s="103"/>
      <c r="B49" s="26" t="s">
        <v>51</v>
      </c>
      <c r="C49" s="22" t="s">
        <v>10</v>
      </c>
      <c r="D49" s="23"/>
      <c r="E49" s="23"/>
      <c r="F49" s="24"/>
      <c r="G49" s="17"/>
      <c r="H49" s="11"/>
      <c r="I49" s="11"/>
      <c r="J49" s="11"/>
    </row>
    <row r="50" spans="1:10" ht="20.25" customHeight="1" x14ac:dyDescent="0.25">
      <c r="A50" s="103"/>
      <c r="B50" s="26" t="s">
        <v>52</v>
      </c>
      <c r="C50" s="22" t="s">
        <v>10</v>
      </c>
      <c r="D50" s="23"/>
      <c r="E50" s="23"/>
      <c r="F50" s="24"/>
      <c r="G50" s="17"/>
      <c r="H50" s="11"/>
      <c r="I50" s="11"/>
      <c r="J50" s="11"/>
    </row>
    <row r="51" spans="1:10" ht="20.25" customHeight="1" x14ac:dyDescent="0.25">
      <c r="A51" s="103"/>
      <c r="B51" s="26" t="s">
        <v>53</v>
      </c>
      <c r="C51" s="22" t="s">
        <v>10</v>
      </c>
      <c r="D51" s="23"/>
      <c r="E51" s="23"/>
      <c r="F51" s="24"/>
      <c r="G51" s="17"/>
      <c r="H51" s="11"/>
      <c r="I51" s="11"/>
      <c r="J51" s="11"/>
    </row>
    <row r="52" spans="1:10" ht="20.25" customHeight="1" x14ac:dyDescent="0.25">
      <c r="A52" s="103"/>
      <c r="B52" s="26" t="s">
        <v>54</v>
      </c>
      <c r="C52" s="22" t="s">
        <v>10</v>
      </c>
      <c r="D52" s="23"/>
      <c r="E52" s="23"/>
      <c r="F52" s="24"/>
      <c r="G52" s="17"/>
      <c r="H52" s="11"/>
      <c r="I52" s="11"/>
      <c r="J52" s="11"/>
    </row>
    <row r="53" spans="1:10" ht="20.25" customHeight="1" x14ac:dyDescent="0.25">
      <c r="A53" s="103"/>
      <c r="B53" s="26" t="s">
        <v>55</v>
      </c>
      <c r="C53" s="22" t="s">
        <v>10</v>
      </c>
      <c r="D53" s="23"/>
      <c r="E53" s="23"/>
      <c r="F53" s="24"/>
      <c r="G53" s="17"/>
      <c r="H53" s="11"/>
      <c r="I53" s="11"/>
      <c r="J53" s="11"/>
    </row>
    <row r="54" spans="1:10" ht="20.25" customHeight="1" x14ac:dyDescent="0.25">
      <c r="A54" s="103"/>
      <c r="B54" s="26" t="s">
        <v>56</v>
      </c>
      <c r="C54" s="22" t="s">
        <v>10</v>
      </c>
      <c r="D54" s="23"/>
      <c r="E54" s="23"/>
      <c r="F54" s="24"/>
      <c r="G54" s="17"/>
      <c r="H54" s="11"/>
      <c r="I54" s="11"/>
      <c r="J54" s="11"/>
    </row>
    <row r="55" spans="1:10" ht="20.25" customHeight="1" x14ac:dyDescent="0.25">
      <c r="A55" s="103"/>
      <c r="B55" s="26" t="s">
        <v>57</v>
      </c>
      <c r="C55" s="22" t="s">
        <v>10</v>
      </c>
      <c r="D55" s="23"/>
      <c r="E55" s="23"/>
      <c r="F55" s="24"/>
      <c r="G55" s="17"/>
      <c r="H55" s="11"/>
      <c r="I55" s="11"/>
      <c r="J55" s="11"/>
    </row>
    <row r="56" spans="1:10" ht="20.25" customHeight="1" x14ac:dyDescent="0.25">
      <c r="A56" s="103"/>
      <c r="B56" s="26" t="s">
        <v>58</v>
      </c>
      <c r="C56" s="22" t="s">
        <v>10</v>
      </c>
      <c r="D56" s="23"/>
      <c r="E56" s="23"/>
      <c r="F56" s="24"/>
      <c r="G56" s="17"/>
      <c r="H56" s="11"/>
      <c r="I56" s="11"/>
      <c r="J56" s="11"/>
    </row>
    <row r="57" spans="1:10" ht="20.25" customHeight="1" x14ac:dyDescent="0.25">
      <c r="A57" s="103"/>
      <c r="B57" s="34" t="s">
        <v>115</v>
      </c>
      <c r="C57" s="31" t="s">
        <v>10</v>
      </c>
      <c r="D57" s="32">
        <f>SUM(D58:D66)</f>
        <v>0</v>
      </c>
      <c r="E57" s="32">
        <f>SUM(E58:E66)</f>
        <v>0</v>
      </c>
      <c r="F57" s="33"/>
      <c r="G57" s="17"/>
      <c r="H57" s="11"/>
      <c r="I57" s="11"/>
      <c r="J57" s="11"/>
    </row>
    <row r="58" spans="1:10" ht="20.25" customHeight="1" x14ac:dyDescent="0.25">
      <c r="A58" s="103"/>
      <c r="B58" s="26" t="s">
        <v>50</v>
      </c>
      <c r="C58" s="22" t="s">
        <v>10</v>
      </c>
      <c r="D58" s="23"/>
      <c r="E58" s="23"/>
      <c r="F58" s="24"/>
      <c r="G58" s="17"/>
      <c r="H58" s="11"/>
      <c r="I58" s="11"/>
      <c r="J58" s="11"/>
    </row>
    <row r="59" spans="1:10" ht="20.25" customHeight="1" x14ac:dyDescent="0.25">
      <c r="A59" s="103"/>
      <c r="B59" s="26" t="s">
        <v>51</v>
      </c>
      <c r="C59" s="22" t="s">
        <v>10</v>
      </c>
      <c r="D59" s="23"/>
      <c r="E59" s="23"/>
      <c r="F59" s="24"/>
      <c r="G59" s="17"/>
      <c r="H59" s="11"/>
      <c r="I59" s="11"/>
      <c r="J59" s="11"/>
    </row>
    <row r="60" spans="1:10" ht="20.25" customHeight="1" x14ac:dyDescent="0.25">
      <c r="A60" s="103"/>
      <c r="B60" s="26" t="s">
        <v>52</v>
      </c>
      <c r="C60" s="22" t="s">
        <v>10</v>
      </c>
      <c r="D60" s="23"/>
      <c r="E60" s="23"/>
      <c r="F60" s="24"/>
      <c r="G60" s="17"/>
      <c r="H60" s="11"/>
      <c r="I60" s="11"/>
      <c r="J60" s="11"/>
    </row>
    <row r="61" spans="1:10" ht="20.25" customHeight="1" x14ac:dyDescent="0.25">
      <c r="A61" s="103"/>
      <c r="B61" s="26" t="s">
        <v>53</v>
      </c>
      <c r="C61" s="22" t="s">
        <v>10</v>
      </c>
      <c r="D61" s="23"/>
      <c r="E61" s="23"/>
      <c r="F61" s="24"/>
      <c r="G61" s="17"/>
      <c r="H61" s="11"/>
      <c r="I61" s="11"/>
      <c r="J61" s="11"/>
    </row>
    <row r="62" spans="1:10" ht="20.25" customHeight="1" x14ac:dyDescent="0.25">
      <c r="A62" s="103"/>
      <c r="B62" s="26" t="s">
        <v>54</v>
      </c>
      <c r="C62" s="22" t="s">
        <v>10</v>
      </c>
      <c r="D62" s="23"/>
      <c r="E62" s="23"/>
      <c r="F62" s="24"/>
      <c r="G62" s="17"/>
      <c r="H62" s="11"/>
      <c r="I62" s="11"/>
      <c r="J62" s="11"/>
    </row>
    <row r="63" spans="1:10" ht="20.25" customHeight="1" x14ac:dyDescent="0.25">
      <c r="A63" s="103"/>
      <c r="B63" s="26" t="s">
        <v>55</v>
      </c>
      <c r="C63" s="22" t="s">
        <v>10</v>
      </c>
      <c r="D63" s="23"/>
      <c r="E63" s="23"/>
      <c r="F63" s="24"/>
      <c r="G63" s="17"/>
      <c r="H63" s="11"/>
      <c r="I63" s="11"/>
      <c r="J63" s="11"/>
    </row>
    <row r="64" spans="1:10" ht="20.25" customHeight="1" x14ac:dyDescent="0.25">
      <c r="A64" s="103"/>
      <c r="B64" s="26" t="s">
        <v>56</v>
      </c>
      <c r="C64" s="22" t="s">
        <v>10</v>
      </c>
      <c r="D64" s="23"/>
      <c r="E64" s="23"/>
      <c r="F64" s="24"/>
      <c r="G64" s="17"/>
      <c r="H64" s="11"/>
      <c r="I64" s="11"/>
      <c r="J64" s="11"/>
    </row>
    <row r="65" spans="1:10" ht="20.25" customHeight="1" x14ac:dyDescent="0.25">
      <c r="A65" s="103"/>
      <c r="B65" s="26" t="s">
        <v>57</v>
      </c>
      <c r="C65" s="22" t="s">
        <v>10</v>
      </c>
      <c r="D65" s="23"/>
      <c r="E65" s="23"/>
      <c r="F65" s="24"/>
      <c r="G65" s="17"/>
      <c r="H65" s="11"/>
      <c r="I65" s="11"/>
      <c r="J65" s="11"/>
    </row>
    <row r="66" spans="1:10" ht="85.5" customHeight="1" x14ac:dyDescent="0.25">
      <c r="A66" s="103"/>
      <c r="B66" s="26" t="s">
        <v>58</v>
      </c>
      <c r="C66" s="22" t="s">
        <v>10</v>
      </c>
      <c r="D66" s="23"/>
      <c r="E66" s="23"/>
      <c r="F66" s="24"/>
      <c r="G66" s="17"/>
      <c r="H66" s="11"/>
      <c r="I66" s="11"/>
      <c r="J66" s="11"/>
    </row>
    <row r="67" spans="1:10" ht="63" x14ac:dyDescent="0.25">
      <c r="A67" s="103"/>
      <c r="B67" s="18" t="s">
        <v>32</v>
      </c>
      <c r="C67" s="19" t="s">
        <v>41</v>
      </c>
      <c r="D67" s="20" t="e">
        <f>D78/D68*100</f>
        <v>#DIV/0!</v>
      </c>
      <c r="E67" s="20" t="e">
        <f>ROUND((E78/E68*100),2)</f>
        <v>#DIV/0!</v>
      </c>
      <c r="F67" s="21" t="e">
        <f>IF(E67/D67*100&gt;100,100,E67/D67*100)</f>
        <v>#DIV/0!</v>
      </c>
      <c r="G67" s="25"/>
      <c r="H67" s="11"/>
      <c r="I67" s="11"/>
      <c r="J67" s="11"/>
    </row>
    <row r="68" spans="1:10" ht="15.75" x14ac:dyDescent="0.25">
      <c r="A68" s="103"/>
      <c r="B68" s="30" t="s">
        <v>44</v>
      </c>
      <c r="C68" s="31" t="s">
        <v>10</v>
      </c>
      <c r="D68" s="32">
        <f>SUM(D69:D77)/3</f>
        <v>0</v>
      </c>
      <c r="E68" s="32">
        <f>SUM(E69:E77)/3</f>
        <v>0</v>
      </c>
      <c r="F68" s="33"/>
      <c r="G68" s="105"/>
      <c r="H68" s="106"/>
      <c r="I68" s="106"/>
      <c r="J68" s="106"/>
    </row>
    <row r="69" spans="1:10" ht="15.75" x14ac:dyDescent="0.25">
      <c r="A69" s="103"/>
      <c r="B69" s="26" t="s">
        <v>50</v>
      </c>
      <c r="C69" s="22" t="s">
        <v>10</v>
      </c>
      <c r="D69" s="23"/>
      <c r="E69" s="23"/>
      <c r="F69" s="27"/>
      <c r="G69" s="105"/>
      <c r="H69" s="106"/>
      <c r="I69" s="106"/>
      <c r="J69" s="106"/>
    </row>
    <row r="70" spans="1:10" ht="15.75" x14ac:dyDescent="0.25">
      <c r="A70" s="103"/>
      <c r="B70" s="26" t="s">
        <v>51</v>
      </c>
      <c r="C70" s="22" t="s">
        <v>10</v>
      </c>
      <c r="D70" s="23"/>
      <c r="E70" s="23"/>
      <c r="F70" s="27"/>
      <c r="G70" s="105"/>
      <c r="H70" s="106"/>
      <c r="I70" s="106"/>
      <c r="J70" s="106"/>
    </row>
    <row r="71" spans="1:10" ht="15.75" x14ac:dyDescent="0.25">
      <c r="A71" s="103"/>
      <c r="B71" s="26" t="s">
        <v>52</v>
      </c>
      <c r="C71" s="22" t="s">
        <v>10</v>
      </c>
      <c r="D71" s="23"/>
      <c r="E71" s="23"/>
      <c r="F71" s="27"/>
      <c r="G71" s="105"/>
      <c r="H71" s="106"/>
      <c r="I71" s="106"/>
      <c r="J71" s="106"/>
    </row>
    <row r="72" spans="1:10" ht="15.75" x14ac:dyDescent="0.25">
      <c r="A72" s="103"/>
      <c r="B72" s="26" t="s">
        <v>53</v>
      </c>
      <c r="C72" s="22" t="s">
        <v>10</v>
      </c>
      <c r="D72" s="23"/>
      <c r="E72" s="23"/>
      <c r="F72" s="27"/>
      <c r="G72" s="105"/>
      <c r="H72" s="106"/>
      <c r="I72" s="106"/>
      <c r="J72" s="106"/>
    </row>
    <row r="73" spans="1:10" ht="15.75" x14ac:dyDescent="0.25">
      <c r="A73" s="103"/>
      <c r="B73" s="26" t="s">
        <v>54</v>
      </c>
      <c r="C73" s="22" t="s">
        <v>10</v>
      </c>
      <c r="D73" s="23"/>
      <c r="E73" s="23"/>
      <c r="F73" s="27"/>
      <c r="G73" s="105"/>
      <c r="H73" s="106"/>
      <c r="I73" s="106"/>
      <c r="J73" s="106"/>
    </row>
    <row r="74" spans="1:10" ht="15.75" x14ac:dyDescent="0.25">
      <c r="A74" s="103"/>
      <c r="B74" s="26" t="s">
        <v>55</v>
      </c>
      <c r="C74" s="22" t="s">
        <v>10</v>
      </c>
      <c r="D74" s="23"/>
      <c r="E74" s="23"/>
      <c r="F74" s="27"/>
      <c r="G74" s="105"/>
      <c r="H74" s="106"/>
      <c r="I74" s="106"/>
      <c r="J74" s="106"/>
    </row>
    <row r="75" spans="1:10" ht="15.75" x14ac:dyDescent="0.25">
      <c r="A75" s="103"/>
      <c r="B75" s="26" t="s">
        <v>56</v>
      </c>
      <c r="C75" s="22" t="s">
        <v>10</v>
      </c>
      <c r="D75" s="23"/>
      <c r="E75" s="23"/>
      <c r="F75" s="27"/>
      <c r="G75" s="105"/>
      <c r="H75" s="106"/>
      <c r="I75" s="106"/>
      <c r="J75" s="106"/>
    </row>
    <row r="76" spans="1:10" ht="15.75" x14ac:dyDescent="0.25">
      <c r="A76" s="103"/>
      <c r="B76" s="26" t="s">
        <v>57</v>
      </c>
      <c r="C76" s="22" t="s">
        <v>10</v>
      </c>
      <c r="D76" s="23"/>
      <c r="E76" s="23"/>
      <c r="F76" s="27"/>
      <c r="G76" s="105"/>
      <c r="H76" s="106"/>
      <c r="I76" s="106"/>
      <c r="J76" s="106"/>
    </row>
    <row r="77" spans="1:10" ht="15.75" x14ac:dyDescent="0.25">
      <c r="A77" s="103"/>
      <c r="B77" s="26" t="s">
        <v>58</v>
      </c>
      <c r="C77" s="22" t="s">
        <v>10</v>
      </c>
      <c r="D77" s="23"/>
      <c r="E77" s="23"/>
      <c r="F77" s="27"/>
      <c r="G77" s="105"/>
      <c r="H77" s="106"/>
      <c r="I77" s="106"/>
      <c r="J77" s="106"/>
    </row>
    <row r="78" spans="1:10" ht="15.75" x14ac:dyDescent="0.25">
      <c r="A78" s="103"/>
      <c r="B78" s="59" t="s">
        <v>45</v>
      </c>
      <c r="C78" s="31" t="s">
        <v>10</v>
      </c>
      <c r="D78" s="32">
        <f>SUM(D79:D87)/3</f>
        <v>0</v>
      </c>
      <c r="E78" s="32">
        <f>SUM(E79:E87)/3</f>
        <v>0</v>
      </c>
      <c r="F78" s="33"/>
      <c r="G78" s="105"/>
      <c r="H78" s="106"/>
      <c r="I78" s="106"/>
      <c r="J78" s="106"/>
    </row>
    <row r="79" spans="1:10" ht="18.75" x14ac:dyDescent="0.3">
      <c r="A79" s="103"/>
      <c r="B79" s="26" t="s">
        <v>50</v>
      </c>
      <c r="C79" s="22" t="s">
        <v>10</v>
      </c>
      <c r="D79" s="23"/>
      <c r="E79" s="23"/>
      <c r="F79" s="27"/>
      <c r="G79" s="9"/>
      <c r="H79" s="9"/>
      <c r="I79" s="9"/>
      <c r="J79" s="9"/>
    </row>
    <row r="80" spans="1:10" ht="15.75" x14ac:dyDescent="0.25">
      <c r="A80" s="103"/>
      <c r="B80" s="26" t="s">
        <v>51</v>
      </c>
      <c r="C80" s="22" t="s">
        <v>10</v>
      </c>
      <c r="D80" s="23"/>
      <c r="E80" s="23"/>
      <c r="F80" s="27"/>
    </row>
    <row r="81" spans="1:10" ht="15.75" x14ac:dyDescent="0.25">
      <c r="A81" s="103"/>
      <c r="B81" s="26" t="s">
        <v>52</v>
      </c>
      <c r="C81" s="22" t="s">
        <v>10</v>
      </c>
      <c r="D81" s="23"/>
      <c r="E81" s="23"/>
      <c r="F81" s="27"/>
    </row>
    <row r="82" spans="1:10" ht="15.75" x14ac:dyDescent="0.25">
      <c r="A82" s="103"/>
      <c r="B82" s="26" t="s">
        <v>53</v>
      </c>
      <c r="C82" s="22" t="s">
        <v>10</v>
      </c>
      <c r="D82" s="23"/>
      <c r="E82" s="23"/>
      <c r="F82" s="27"/>
    </row>
    <row r="83" spans="1:10" ht="15.75" x14ac:dyDescent="0.25">
      <c r="A83" s="103"/>
      <c r="B83" s="26" t="s">
        <v>54</v>
      </c>
      <c r="C83" s="22" t="s">
        <v>10</v>
      </c>
      <c r="D83" s="23"/>
      <c r="E83" s="23"/>
      <c r="F83" s="27"/>
    </row>
    <row r="84" spans="1:10" ht="15.75" x14ac:dyDescent="0.25">
      <c r="A84" s="103"/>
      <c r="B84" s="26" t="s">
        <v>55</v>
      </c>
      <c r="C84" s="22" t="s">
        <v>10</v>
      </c>
      <c r="D84" s="23"/>
      <c r="E84" s="23"/>
      <c r="F84" s="27"/>
    </row>
    <row r="85" spans="1:10" ht="15.75" x14ac:dyDescent="0.25">
      <c r="A85" s="103"/>
      <c r="B85" s="26" t="s">
        <v>56</v>
      </c>
      <c r="C85" s="22" t="s">
        <v>10</v>
      </c>
      <c r="D85" s="23"/>
      <c r="E85" s="23"/>
      <c r="F85" s="27"/>
    </row>
    <row r="86" spans="1:10" ht="15.75" x14ac:dyDescent="0.25">
      <c r="A86" s="103"/>
      <c r="B86" s="26" t="s">
        <v>57</v>
      </c>
      <c r="C86" s="22" t="s">
        <v>10</v>
      </c>
      <c r="D86" s="23"/>
      <c r="E86" s="23"/>
      <c r="F86" s="27"/>
    </row>
    <row r="87" spans="1:10" ht="15.75" x14ac:dyDescent="0.25">
      <c r="A87" s="103"/>
      <c r="B87" s="26" t="s">
        <v>58</v>
      </c>
      <c r="C87" s="22" t="s">
        <v>10</v>
      </c>
      <c r="D87" s="23"/>
      <c r="E87" s="23"/>
      <c r="F87" s="27"/>
    </row>
    <row r="88" spans="1:10" ht="35.25" customHeight="1" x14ac:dyDescent="0.3">
      <c r="A88" s="103"/>
      <c r="B88" s="107" t="s">
        <v>47</v>
      </c>
      <c r="C88" s="107"/>
      <c r="D88" s="107"/>
      <c r="E88" s="107"/>
      <c r="F88" s="28" t="e">
        <f>(F25+F46+F67)/3</f>
        <v>#DIV/0!</v>
      </c>
      <c r="G88" s="9"/>
      <c r="H88" s="9"/>
      <c r="I88" s="9"/>
      <c r="J88" s="9"/>
    </row>
    <row r="89" spans="1:10" ht="30" x14ac:dyDescent="0.3">
      <c r="A89" s="103"/>
      <c r="B89" s="14" t="s">
        <v>48</v>
      </c>
      <c r="C89" s="14"/>
      <c r="D89" s="29" t="s">
        <v>11</v>
      </c>
      <c r="E89" s="29" t="s">
        <v>12</v>
      </c>
      <c r="F89" s="29" t="s">
        <v>13</v>
      </c>
      <c r="G89" s="9"/>
      <c r="H89" s="9"/>
      <c r="I89" s="9"/>
      <c r="J89" s="9"/>
    </row>
    <row r="90" spans="1:10" ht="25.5" x14ac:dyDescent="0.3">
      <c r="A90" s="103"/>
      <c r="B90" s="36" t="s">
        <v>116</v>
      </c>
      <c r="C90" s="37" t="s">
        <v>61</v>
      </c>
      <c r="D90" s="67">
        <f>SUM(D91:D99)</f>
        <v>0</v>
      </c>
      <c r="E90" s="67">
        <f>SUM(E91:E99)</f>
        <v>0</v>
      </c>
      <c r="F90" s="35" t="e">
        <f>ROUND((E90/D90*100),2)</f>
        <v>#DIV/0!</v>
      </c>
      <c r="G90" s="9"/>
      <c r="H90" s="9"/>
      <c r="I90" s="9"/>
      <c r="J90" s="9"/>
    </row>
    <row r="91" spans="1:10" ht="18.75" x14ac:dyDescent="0.3">
      <c r="A91" s="103"/>
      <c r="B91" s="26" t="s">
        <v>50</v>
      </c>
      <c r="C91" s="22" t="s">
        <v>61</v>
      </c>
      <c r="D91" s="68"/>
      <c r="E91" s="68"/>
      <c r="F91" s="27"/>
      <c r="G91" s="9"/>
      <c r="H91" s="9"/>
      <c r="I91" s="9"/>
      <c r="J91" s="9"/>
    </row>
    <row r="92" spans="1:10" ht="18.75" x14ac:dyDescent="0.3">
      <c r="A92" s="103"/>
      <c r="B92" s="26" t="s">
        <v>51</v>
      </c>
      <c r="C92" s="22" t="s">
        <v>61</v>
      </c>
      <c r="D92" s="68"/>
      <c r="E92" s="68"/>
      <c r="F92" s="27"/>
      <c r="G92" s="9"/>
      <c r="H92" s="9"/>
      <c r="I92" s="9"/>
      <c r="J92" s="9"/>
    </row>
    <row r="93" spans="1:10" ht="18.75" x14ac:dyDescent="0.3">
      <c r="A93" s="103"/>
      <c r="B93" s="26" t="s">
        <v>52</v>
      </c>
      <c r="C93" s="22" t="s">
        <v>61</v>
      </c>
      <c r="D93" s="68"/>
      <c r="E93" s="68"/>
      <c r="F93" s="27"/>
      <c r="G93" s="9"/>
      <c r="H93" s="9"/>
      <c r="I93" s="9"/>
      <c r="J93" s="9"/>
    </row>
    <row r="94" spans="1:10" ht="18.75" x14ac:dyDescent="0.3">
      <c r="A94" s="103"/>
      <c r="B94" s="26" t="s">
        <v>53</v>
      </c>
      <c r="C94" s="22" t="s">
        <v>61</v>
      </c>
      <c r="D94" s="68"/>
      <c r="E94" s="68"/>
      <c r="F94" s="27"/>
      <c r="G94" s="9"/>
      <c r="H94" s="9"/>
      <c r="I94" s="9"/>
      <c r="J94" s="9"/>
    </row>
    <row r="95" spans="1:10" ht="18.75" x14ac:dyDescent="0.3">
      <c r="A95" s="103"/>
      <c r="B95" s="26" t="s">
        <v>54</v>
      </c>
      <c r="C95" s="22" t="s">
        <v>61</v>
      </c>
      <c r="D95" s="68"/>
      <c r="E95" s="68"/>
      <c r="F95" s="27"/>
      <c r="G95" s="9"/>
      <c r="H95" s="9"/>
      <c r="I95" s="9"/>
      <c r="J95" s="9"/>
    </row>
    <row r="96" spans="1:10" ht="18.75" x14ac:dyDescent="0.3">
      <c r="A96" s="103"/>
      <c r="B96" s="26" t="s">
        <v>55</v>
      </c>
      <c r="C96" s="22" t="s">
        <v>61</v>
      </c>
      <c r="D96" s="68"/>
      <c r="E96" s="68"/>
      <c r="F96" s="27"/>
      <c r="G96" s="9"/>
      <c r="H96" s="9"/>
      <c r="I96" s="9"/>
      <c r="J96" s="9"/>
    </row>
    <row r="97" spans="1:10" ht="18.75" x14ac:dyDescent="0.3">
      <c r="A97" s="103"/>
      <c r="B97" s="26" t="s">
        <v>56</v>
      </c>
      <c r="C97" s="22" t="s">
        <v>61</v>
      </c>
      <c r="D97" s="68"/>
      <c r="E97" s="68"/>
      <c r="F97" s="27"/>
      <c r="G97" s="9"/>
      <c r="H97" s="9"/>
      <c r="I97" s="9"/>
      <c r="J97" s="9"/>
    </row>
    <row r="98" spans="1:10" ht="18.75" x14ac:dyDescent="0.3">
      <c r="A98" s="103"/>
      <c r="B98" s="26" t="s">
        <v>57</v>
      </c>
      <c r="C98" s="22" t="s">
        <v>61</v>
      </c>
      <c r="D98" s="68"/>
      <c r="E98" s="68"/>
      <c r="F98" s="27"/>
      <c r="G98" s="9"/>
      <c r="H98" s="9"/>
      <c r="I98" s="9"/>
      <c r="J98" s="9"/>
    </row>
    <row r="99" spans="1:10" ht="15" customHeight="1" x14ac:dyDescent="0.3">
      <c r="A99" s="103"/>
      <c r="B99" s="26" t="s">
        <v>58</v>
      </c>
      <c r="C99" s="22" t="s">
        <v>61</v>
      </c>
      <c r="D99" s="68"/>
      <c r="E99" s="68"/>
      <c r="F99" s="27"/>
      <c r="G99" s="9"/>
      <c r="H99" s="9"/>
      <c r="I99" s="9"/>
      <c r="J99" s="9"/>
    </row>
    <row r="100" spans="1:10" ht="25.5" x14ac:dyDescent="0.3">
      <c r="A100" s="103"/>
      <c r="B100" s="36" t="s">
        <v>117</v>
      </c>
      <c r="C100" s="37" t="s">
        <v>61</v>
      </c>
      <c r="D100" s="67">
        <f>SUM(D101:D109)</f>
        <v>0</v>
      </c>
      <c r="E100" s="67">
        <f>SUM(E101:E109)</f>
        <v>0</v>
      </c>
      <c r="F100" s="35" t="e">
        <f>ROUND((E100/D100*100),2)</f>
        <v>#DIV/0!</v>
      </c>
      <c r="G100" s="9"/>
      <c r="H100" s="9"/>
      <c r="I100" s="9"/>
      <c r="J100" s="9"/>
    </row>
    <row r="101" spans="1:10" ht="18.75" x14ac:dyDescent="0.3">
      <c r="A101" s="103"/>
      <c r="B101" s="26" t="s">
        <v>50</v>
      </c>
      <c r="C101" s="22" t="s">
        <v>61</v>
      </c>
      <c r="D101" s="68"/>
      <c r="E101" s="68"/>
      <c r="F101" s="27"/>
      <c r="G101" s="9"/>
      <c r="H101" s="9"/>
      <c r="I101" s="9"/>
      <c r="J101" s="9"/>
    </row>
    <row r="102" spans="1:10" ht="15.75" x14ac:dyDescent="0.25">
      <c r="A102" s="103"/>
      <c r="B102" s="26" t="s">
        <v>51</v>
      </c>
      <c r="C102" s="22" t="s">
        <v>61</v>
      </c>
      <c r="D102" s="68"/>
      <c r="E102" s="68"/>
      <c r="F102" s="27"/>
    </row>
    <row r="103" spans="1:10" ht="15.75" x14ac:dyDescent="0.25">
      <c r="A103" s="103"/>
      <c r="B103" s="26" t="s">
        <v>52</v>
      </c>
      <c r="C103" s="22" t="s">
        <v>61</v>
      </c>
      <c r="D103" s="68"/>
      <c r="E103" s="68"/>
      <c r="F103" s="27"/>
    </row>
    <row r="104" spans="1:10" ht="15.75" x14ac:dyDescent="0.25">
      <c r="A104" s="103"/>
      <c r="B104" s="26" t="s">
        <v>53</v>
      </c>
      <c r="C104" s="22" t="s">
        <v>61</v>
      </c>
      <c r="D104" s="68"/>
      <c r="E104" s="68"/>
      <c r="F104" s="27"/>
    </row>
    <row r="105" spans="1:10" ht="15.75" x14ac:dyDescent="0.25">
      <c r="A105" s="103"/>
      <c r="B105" s="26" t="s">
        <v>54</v>
      </c>
      <c r="C105" s="22" t="s">
        <v>61</v>
      </c>
      <c r="D105" s="68"/>
      <c r="E105" s="68"/>
      <c r="F105" s="27"/>
    </row>
    <row r="106" spans="1:10" ht="15.75" x14ac:dyDescent="0.25">
      <c r="A106" s="103"/>
      <c r="B106" s="26" t="s">
        <v>55</v>
      </c>
      <c r="C106" s="22" t="s">
        <v>61</v>
      </c>
      <c r="D106" s="68"/>
      <c r="E106" s="68"/>
      <c r="F106" s="27"/>
    </row>
    <row r="107" spans="1:10" ht="15.75" x14ac:dyDescent="0.25">
      <c r="A107" s="103"/>
      <c r="B107" s="26" t="s">
        <v>56</v>
      </c>
      <c r="C107" s="22" t="s">
        <v>61</v>
      </c>
      <c r="D107" s="68"/>
      <c r="E107" s="68"/>
      <c r="F107" s="27"/>
    </row>
    <row r="108" spans="1:10" ht="15.75" x14ac:dyDescent="0.25">
      <c r="A108" s="103"/>
      <c r="B108" s="26" t="s">
        <v>57</v>
      </c>
      <c r="C108" s="22" t="s">
        <v>61</v>
      </c>
      <c r="D108" s="68"/>
      <c r="E108" s="68"/>
      <c r="F108" s="27"/>
    </row>
    <row r="109" spans="1:10" ht="15.75" x14ac:dyDescent="0.25">
      <c r="A109" s="103"/>
      <c r="B109" s="26" t="s">
        <v>58</v>
      </c>
      <c r="C109" s="22" t="s">
        <v>61</v>
      </c>
      <c r="D109" s="68"/>
      <c r="E109" s="68"/>
      <c r="F109" s="27"/>
    </row>
    <row r="110" spans="1:10" ht="18.75" x14ac:dyDescent="0.3">
      <c r="A110" s="103"/>
      <c r="B110" s="107" t="s">
        <v>13</v>
      </c>
      <c r="C110" s="107"/>
      <c r="D110" s="107"/>
      <c r="E110" s="107"/>
      <c r="F110" s="28" t="e">
        <f>(F90+F100)/2</f>
        <v>#DIV/0!</v>
      </c>
      <c r="G110" s="9"/>
      <c r="H110" s="9"/>
      <c r="I110" s="9"/>
      <c r="J110" s="9"/>
    </row>
    <row r="111" spans="1:10" x14ac:dyDescent="0.25">
      <c r="A111" s="104"/>
      <c r="B111" s="108" t="s">
        <v>49</v>
      </c>
      <c r="C111" s="109"/>
      <c r="D111" s="109"/>
      <c r="E111" s="110"/>
      <c r="F111" s="35" t="e">
        <f>+(F88+F110)/2</f>
        <v>#DIV/0!</v>
      </c>
    </row>
  </sheetData>
  <mergeCells count="32">
    <mergeCell ref="A14:A16"/>
    <mergeCell ref="G14:G16"/>
    <mergeCell ref="H14:H16"/>
    <mergeCell ref="I14:I16"/>
    <mergeCell ref="J14:J16"/>
    <mergeCell ref="A7:J7"/>
    <mergeCell ref="A8:J8"/>
    <mergeCell ref="A9:J9"/>
    <mergeCell ref="A10:A12"/>
    <mergeCell ref="B10:I10"/>
    <mergeCell ref="B11:F11"/>
    <mergeCell ref="G11:I11"/>
    <mergeCell ref="J11:J12"/>
    <mergeCell ref="A6:J6"/>
    <mergeCell ref="A1:J1"/>
    <mergeCell ref="A2:J2"/>
    <mergeCell ref="A3:J3"/>
    <mergeCell ref="A4:J4"/>
    <mergeCell ref="A5:J5"/>
    <mergeCell ref="F17:F18"/>
    <mergeCell ref="A21:A22"/>
    <mergeCell ref="B21:F21"/>
    <mergeCell ref="A24:A111"/>
    <mergeCell ref="G68:J78"/>
    <mergeCell ref="B88:E88"/>
    <mergeCell ref="B110:E110"/>
    <mergeCell ref="B111:E111"/>
    <mergeCell ref="A17:A18"/>
    <mergeCell ref="B17:B18"/>
    <mergeCell ref="C17:C18"/>
    <mergeCell ref="D17:D18"/>
    <mergeCell ref="E17:E1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N100"/>
  <sheetViews>
    <sheetView tabSelected="1" topLeftCell="B1" zoomScale="70" zoomScaleNormal="70" workbookViewId="0">
      <selection activeCell="K77" sqref="K77:K78"/>
    </sheetView>
  </sheetViews>
  <sheetFormatPr defaultRowHeight="15" x14ac:dyDescent="0.25"/>
  <cols>
    <col min="1" max="1" width="34.85546875" customWidth="1"/>
    <col min="2" max="2" width="34.28515625" customWidth="1"/>
    <col min="3" max="3" width="43.42578125" customWidth="1"/>
    <col min="4" max="4" width="10.140625" customWidth="1"/>
    <col min="5" max="5" width="17.85546875" customWidth="1"/>
    <col min="6" max="6" width="63.5703125" customWidth="1"/>
    <col min="7" max="7" width="12.140625" customWidth="1"/>
    <col min="8" max="8" width="19.5703125" customWidth="1"/>
    <col min="9" max="9" width="19.42578125" customWidth="1"/>
    <col min="10" max="10" width="17.7109375" customWidth="1"/>
    <col min="11" max="11" width="18.140625" customWidth="1"/>
    <col min="12" max="12" width="15.5703125" customWidth="1"/>
    <col min="13" max="13" width="25" customWidth="1"/>
    <col min="14" max="14" width="48" customWidth="1"/>
  </cols>
  <sheetData>
    <row r="2" spans="1:14" ht="22.5" x14ac:dyDescent="0.25">
      <c r="A2" s="171" t="s">
        <v>137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</row>
    <row r="3" spans="1:14" ht="22.5" x14ac:dyDescent="0.25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</row>
    <row r="4" spans="1:14" ht="157.5" x14ac:dyDescent="0.25">
      <c r="A4" s="40" t="s">
        <v>62</v>
      </c>
      <c r="B4" s="41" t="s">
        <v>80</v>
      </c>
      <c r="C4" s="41" t="s">
        <v>63</v>
      </c>
      <c r="D4" s="42" t="s">
        <v>64</v>
      </c>
      <c r="E4" s="42" t="s">
        <v>65</v>
      </c>
      <c r="F4" s="42" t="s">
        <v>5</v>
      </c>
      <c r="G4" s="42" t="s">
        <v>66</v>
      </c>
      <c r="H4" s="42" t="s">
        <v>134</v>
      </c>
      <c r="I4" s="42" t="s">
        <v>135</v>
      </c>
      <c r="J4" s="42" t="s">
        <v>67</v>
      </c>
      <c r="K4" s="42" t="s">
        <v>68</v>
      </c>
      <c r="L4" s="42" t="s">
        <v>69</v>
      </c>
      <c r="M4" s="42" t="s">
        <v>70</v>
      </c>
      <c r="N4" s="42" t="s">
        <v>71</v>
      </c>
    </row>
    <row r="5" spans="1:14" ht="15" customHeight="1" x14ac:dyDescent="0.25">
      <c r="A5" s="43">
        <v>1</v>
      </c>
      <c r="B5" s="44">
        <v>2</v>
      </c>
      <c r="C5" s="45">
        <v>3</v>
      </c>
      <c r="D5" s="46">
        <v>4</v>
      </c>
      <c r="E5" s="47">
        <v>5</v>
      </c>
      <c r="F5" s="46">
        <v>6</v>
      </c>
      <c r="G5" s="47">
        <v>7</v>
      </c>
      <c r="H5" s="46">
        <v>8</v>
      </c>
      <c r="I5" s="47">
        <v>9</v>
      </c>
      <c r="J5" s="46">
        <v>10</v>
      </c>
      <c r="K5" s="47">
        <v>11</v>
      </c>
      <c r="L5" s="46">
        <v>12</v>
      </c>
      <c r="M5" s="47">
        <v>13</v>
      </c>
      <c r="N5" s="46">
        <v>14</v>
      </c>
    </row>
    <row r="6" spans="1:14" ht="1.1499999999999999" hidden="1" customHeight="1" x14ac:dyDescent="0.25">
      <c r="A6" s="178" t="s">
        <v>122</v>
      </c>
      <c r="B6" s="165" t="s">
        <v>84</v>
      </c>
      <c r="C6" s="168" t="s">
        <v>85</v>
      </c>
      <c r="D6" s="141" t="s">
        <v>72</v>
      </c>
      <c r="E6" s="48" t="s">
        <v>73</v>
      </c>
      <c r="F6" s="49" t="s">
        <v>81</v>
      </c>
      <c r="G6" s="50" t="s">
        <v>74</v>
      </c>
      <c r="H6" s="51" t="e">
        <f>#REF!</f>
        <v>#REF!</v>
      </c>
      <c r="I6" s="51" t="e">
        <f>#REF!</f>
        <v>#REF!</v>
      </c>
      <c r="J6" s="52" t="e">
        <f t="shared" ref="J6:J11" si="0">IF(I6/H6*100&gt;100,100,I6/H6*100)</f>
        <v>#REF!</v>
      </c>
      <c r="K6" s="159" t="e">
        <f>(J6+J7+J8)/3</f>
        <v>#REF!</v>
      </c>
      <c r="L6" s="150" t="e">
        <f>(K6+K9)/2</f>
        <v>#REF!</v>
      </c>
      <c r="M6" s="174" t="s">
        <v>130</v>
      </c>
      <c r="N6" s="172"/>
    </row>
    <row r="7" spans="1:14" ht="78" hidden="1" customHeight="1" x14ac:dyDescent="0.25">
      <c r="A7" s="179"/>
      <c r="B7" s="166"/>
      <c r="C7" s="169"/>
      <c r="D7" s="142"/>
      <c r="E7" s="48" t="s">
        <v>73</v>
      </c>
      <c r="F7" s="49" t="s">
        <v>82</v>
      </c>
      <c r="G7" s="50" t="s">
        <v>74</v>
      </c>
      <c r="H7" s="51" t="e">
        <f>#REF!</f>
        <v>#REF!</v>
      </c>
      <c r="I7" s="51" t="e">
        <f>#REF!</f>
        <v>#REF!</v>
      </c>
      <c r="J7" s="52" t="e">
        <f t="shared" si="0"/>
        <v>#REF!</v>
      </c>
      <c r="K7" s="160"/>
      <c r="L7" s="151"/>
      <c r="M7" s="175"/>
      <c r="N7" s="173"/>
    </row>
    <row r="8" spans="1:14" ht="67.900000000000006" hidden="1" customHeight="1" x14ac:dyDescent="0.25">
      <c r="A8" s="179"/>
      <c r="B8" s="166"/>
      <c r="C8" s="169"/>
      <c r="D8" s="142"/>
      <c r="E8" s="48" t="s">
        <v>73</v>
      </c>
      <c r="F8" s="49" t="s">
        <v>83</v>
      </c>
      <c r="G8" s="50" t="s">
        <v>74</v>
      </c>
      <c r="H8" s="51" t="e">
        <f>#REF!</f>
        <v>#REF!</v>
      </c>
      <c r="I8" s="51" t="e">
        <f>#REF!</f>
        <v>#REF!</v>
      </c>
      <c r="J8" s="52" t="e">
        <f t="shared" si="0"/>
        <v>#REF!</v>
      </c>
      <c r="K8" s="161"/>
      <c r="L8" s="151"/>
      <c r="M8" s="175"/>
      <c r="N8" s="173"/>
    </row>
    <row r="9" spans="1:14" ht="31.15" hidden="1" customHeight="1" x14ac:dyDescent="0.25">
      <c r="A9" s="179"/>
      <c r="B9" s="166"/>
      <c r="C9" s="169"/>
      <c r="D9" s="142"/>
      <c r="E9" s="147" t="s">
        <v>75</v>
      </c>
      <c r="F9" s="69" t="s">
        <v>60</v>
      </c>
      <c r="G9" s="50" t="s">
        <v>76</v>
      </c>
      <c r="H9" s="60" t="e">
        <f>H10+H11</f>
        <v>#REF!</v>
      </c>
      <c r="I9" s="60" t="e">
        <f>I10+I11</f>
        <v>#REF!</v>
      </c>
      <c r="J9" s="52" t="e">
        <f t="shared" si="0"/>
        <v>#REF!</v>
      </c>
      <c r="K9" s="150" t="e">
        <f>J9</f>
        <v>#REF!</v>
      </c>
      <c r="L9" s="151"/>
      <c r="M9" s="175"/>
      <c r="N9" s="177"/>
    </row>
    <row r="10" spans="1:14" ht="33" hidden="1" customHeight="1" x14ac:dyDescent="0.25">
      <c r="A10" s="179"/>
      <c r="B10" s="166"/>
      <c r="C10" s="169"/>
      <c r="D10" s="142"/>
      <c r="E10" s="148"/>
      <c r="F10" s="53" t="s">
        <v>116</v>
      </c>
      <c r="G10" s="50" t="s">
        <v>76</v>
      </c>
      <c r="H10" s="60" t="e">
        <f>#REF!</f>
        <v>#REF!</v>
      </c>
      <c r="I10" s="60" t="e">
        <f>#REF!</f>
        <v>#REF!</v>
      </c>
      <c r="J10" s="52" t="e">
        <f t="shared" si="0"/>
        <v>#REF!</v>
      </c>
      <c r="K10" s="151"/>
      <c r="L10" s="151"/>
      <c r="M10" s="175"/>
      <c r="N10" s="81"/>
    </row>
    <row r="11" spans="1:14" ht="43.15" hidden="1" customHeight="1" x14ac:dyDescent="0.25">
      <c r="A11" s="179"/>
      <c r="B11" s="167"/>
      <c r="C11" s="170"/>
      <c r="D11" s="143"/>
      <c r="E11" s="149"/>
      <c r="F11" s="53" t="s">
        <v>121</v>
      </c>
      <c r="G11" s="50" t="s">
        <v>76</v>
      </c>
      <c r="H11" s="60" t="e">
        <f>#REF!</f>
        <v>#REF!</v>
      </c>
      <c r="I11" s="60" t="e">
        <f>#REF!</f>
        <v>#REF!</v>
      </c>
      <c r="J11" s="52" t="e">
        <f t="shared" si="0"/>
        <v>#REF!</v>
      </c>
      <c r="K11" s="152"/>
      <c r="L11" s="152"/>
      <c r="M11" s="175"/>
      <c r="N11" s="81"/>
    </row>
    <row r="12" spans="1:14" ht="1.9" hidden="1" customHeight="1" x14ac:dyDescent="0.25">
      <c r="A12" s="179"/>
      <c r="B12" s="165" t="s">
        <v>86</v>
      </c>
      <c r="C12" s="168" t="s">
        <v>87</v>
      </c>
      <c r="D12" s="141" t="s">
        <v>72</v>
      </c>
      <c r="E12" s="48" t="s">
        <v>73</v>
      </c>
      <c r="F12" s="49" t="s">
        <v>81</v>
      </c>
      <c r="G12" s="50" t="s">
        <v>74</v>
      </c>
      <c r="H12" s="51" t="e">
        <f>#REF!</f>
        <v>#REF!</v>
      </c>
      <c r="I12" s="51" t="e">
        <f>#REF!</f>
        <v>#REF!</v>
      </c>
      <c r="J12" s="52" t="e">
        <f t="shared" ref="J12:J17" si="1">IF(I12/H12*100&gt;100,100,I12/H12*100)</f>
        <v>#REF!</v>
      </c>
      <c r="K12" s="159" t="e">
        <f>(J12+J13+J14)/3</f>
        <v>#REF!</v>
      </c>
      <c r="L12" s="150" t="e">
        <f>(K12+K15)/2</f>
        <v>#REF!</v>
      </c>
      <c r="M12" s="175"/>
      <c r="N12" s="172"/>
    </row>
    <row r="13" spans="1:14" ht="85.15" hidden="1" customHeight="1" x14ac:dyDescent="0.25">
      <c r="A13" s="179"/>
      <c r="B13" s="166"/>
      <c r="C13" s="169"/>
      <c r="D13" s="142"/>
      <c r="E13" s="48" t="s">
        <v>73</v>
      </c>
      <c r="F13" s="49" t="s">
        <v>82</v>
      </c>
      <c r="G13" s="50" t="s">
        <v>74</v>
      </c>
      <c r="H13" s="51" t="e">
        <f>#REF!</f>
        <v>#REF!</v>
      </c>
      <c r="I13" s="51" t="e">
        <f>#REF!</f>
        <v>#REF!</v>
      </c>
      <c r="J13" s="52" t="e">
        <f t="shared" si="1"/>
        <v>#REF!</v>
      </c>
      <c r="K13" s="160"/>
      <c r="L13" s="151"/>
      <c r="M13" s="175"/>
      <c r="N13" s="173"/>
    </row>
    <row r="14" spans="1:14" ht="78" hidden="1" customHeight="1" x14ac:dyDescent="0.25">
      <c r="A14" s="179"/>
      <c r="B14" s="166"/>
      <c r="C14" s="169"/>
      <c r="D14" s="142"/>
      <c r="E14" s="48" t="s">
        <v>73</v>
      </c>
      <c r="F14" s="49" t="s">
        <v>83</v>
      </c>
      <c r="G14" s="50" t="s">
        <v>74</v>
      </c>
      <c r="H14" s="51" t="e">
        <f>#REF!</f>
        <v>#REF!</v>
      </c>
      <c r="I14" s="51" t="e">
        <f>#REF!</f>
        <v>#REF!</v>
      </c>
      <c r="J14" s="52" t="e">
        <f t="shared" si="1"/>
        <v>#REF!</v>
      </c>
      <c r="K14" s="161"/>
      <c r="L14" s="151"/>
      <c r="M14" s="175"/>
      <c r="N14" s="173"/>
    </row>
    <row r="15" spans="1:14" ht="36.6" hidden="1" customHeight="1" x14ac:dyDescent="0.25">
      <c r="A15" s="179"/>
      <c r="B15" s="166"/>
      <c r="C15" s="169"/>
      <c r="D15" s="142"/>
      <c r="E15" s="147" t="s">
        <v>75</v>
      </c>
      <c r="F15" s="69" t="s">
        <v>60</v>
      </c>
      <c r="G15" s="50" t="s">
        <v>76</v>
      </c>
      <c r="H15" s="60" t="e">
        <f>H16+H17</f>
        <v>#REF!</v>
      </c>
      <c r="I15" s="60" t="e">
        <f>I16+I17</f>
        <v>#REF!</v>
      </c>
      <c r="J15" s="52" t="e">
        <f t="shared" si="1"/>
        <v>#REF!</v>
      </c>
      <c r="K15" s="150" t="e">
        <f>J15</f>
        <v>#REF!</v>
      </c>
      <c r="L15" s="151"/>
      <c r="M15" s="175"/>
      <c r="N15" s="177"/>
    </row>
    <row r="16" spans="1:14" ht="34.9" hidden="1" customHeight="1" x14ac:dyDescent="0.25">
      <c r="A16" s="179"/>
      <c r="B16" s="166"/>
      <c r="C16" s="169"/>
      <c r="D16" s="142"/>
      <c r="E16" s="148"/>
      <c r="F16" s="53" t="s">
        <v>116</v>
      </c>
      <c r="G16" s="50" t="s">
        <v>76</v>
      </c>
      <c r="H16" s="60" t="e">
        <f>#REF!</f>
        <v>#REF!</v>
      </c>
      <c r="I16" s="60" t="e">
        <f>#REF!</f>
        <v>#REF!</v>
      </c>
      <c r="J16" s="52" t="e">
        <f t="shared" si="1"/>
        <v>#REF!</v>
      </c>
      <c r="K16" s="151"/>
      <c r="L16" s="151"/>
      <c r="M16" s="175"/>
      <c r="N16" s="81"/>
    </row>
    <row r="17" spans="1:14" ht="31.5" hidden="1" customHeight="1" x14ac:dyDescent="0.25">
      <c r="A17" s="179"/>
      <c r="B17" s="167"/>
      <c r="C17" s="170"/>
      <c r="D17" s="143"/>
      <c r="E17" s="149"/>
      <c r="F17" s="53" t="s">
        <v>121</v>
      </c>
      <c r="G17" s="50" t="s">
        <v>76</v>
      </c>
      <c r="H17" s="60" t="e">
        <f>#REF!</f>
        <v>#REF!</v>
      </c>
      <c r="I17" s="60" t="e">
        <f>#REF!</f>
        <v>#REF!</v>
      </c>
      <c r="J17" s="52" t="e">
        <f t="shared" si="1"/>
        <v>#REF!</v>
      </c>
      <c r="K17" s="152"/>
      <c r="L17" s="152"/>
      <c r="M17" s="175"/>
      <c r="N17" s="81"/>
    </row>
    <row r="18" spans="1:14" ht="46.9" hidden="1" customHeight="1" x14ac:dyDescent="0.25">
      <c r="A18" s="179"/>
      <c r="B18" s="165" t="s">
        <v>88</v>
      </c>
      <c r="C18" s="168" t="s">
        <v>89</v>
      </c>
      <c r="D18" s="141" t="s">
        <v>72</v>
      </c>
      <c r="E18" s="48" t="s">
        <v>73</v>
      </c>
      <c r="F18" s="49" t="s">
        <v>81</v>
      </c>
      <c r="G18" s="50" t="s">
        <v>74</v>
      </c>
      <c r="H18" s="51" t="e">
        <f>#REF!</f>
        <v>#REF!</v>
      </c>
      <c r="I18" s="51" t="e">
        <f>#REF!</f>
        <v>#REF!</v>
      </c>
      <c r="J18" s="52" t="e">
        <f>IF(I18/H18*100&gt;100,100,I18/H18*100)</f>
        <v>#REF!</v>
      </c>
      <c r="K18" s="159" t="e">
        <f>(J18+J19+J20)/3</f>
        <v>#REF!</v>
      </c>
      <c r="L18" s="150" t="e">
        <f>(K18+K21)/2</f>
        <v>#REF!</v>
      </c>
      <c r="M18" s="175"/>
      <c r="N18" s="172"/>
    </row>
    <row r="19" spans="1:14" ht="63" hidden="1" customHeight="1" x14ac:dyDescent="0.25">
      <c r="A19" s="179"/>
      <c r="B19" s="166"/>
      <c r="C19" s="169"/>
      <c r="D19" s="142"/>
      <c r="E19" s="48" t="s">
        <v>73</v>
      </c>
      <c r="F19" s="49" t="s">
        <v>82</v>
      </c>
      <c r="G19" s="50" t="s">
        <v>74</v>
      </c>
      <c r="H19" s="51" t="e">
        <f>#REF!</f>
        <v>#REF!</v>
      </c>
      <c r="I19" s="51" t="e">
        <f>#REF!</f>
        <v>#REF!</v>
      </c>
      <c r="J19" s="52" t="e">
        <f t="shared" ref="J19:J71" si="2">IF(I19/H19*100&gt;100,100,I19/H19*100)</f>
        <v>#REF!</v>
      </c>
      <c r="K19" s="160"/>
      <c r="L19" s="151"/>
      <c r="M19" s="175"/>
      <c r="N19" s="173"/>
    </row>
    <row r="20" spans="1:14" ht="63" hidden="1" customHeight="1" x14ac:dyDescent="0.25">
      <c r="A20" s="179"/>
      <c r="B20" s="166"/>
      <c r="C20" s="169"/>
      <c r="D20" s="142"/>
      <c r="E20" s="48" t="s">
        <v>73</v>
      </c>
      <c r="F20" s="49" t="s">
        <v>83</v>
      </c>
      <c r="G20" s="50" t="s">
        <v>74</v>
      </c>
      <c r="H20" s="51" t="e">
        <f>#REF!</f>
        <v>#REF!</v>
      </c>
      <c r="I20" s="51" t="e">
        <f>#REF!</f>
        <v>#REF!</v>
      </c>
      <c r="J20" s="52" t="e">
        <f t="shared" si="2"/>
        <v>#REF!</v>
      </c>
      <c r="K20" s="161"/>
      <c r="L20" s="151"/>
      <c r="M20" s="175"/>
      <c r="N20" s="173"/>
    </row>
    <row r="21" spans="1:14" ht="30.6" hidden="1" customHeight="1" x14ac:dyDescent="0.25">
      <c r="A21" s="179"/>
      <c r="B21" s="166"/>
      <c r="C21" s="169"/>
      <c r="D21" s="142"/>
      <c r="E21" s="147" t="s">
        <v>75</v>
      </c>
      <c r="F21" s="69" t="s">
        <v>60</v>
      </c>
      <c r="G21" s="50" t="s">
        <v>76</v>
      </c>
      <c r="H21" s="60" t="e">
        <f>H22+H23</f>
        <v>#REF!</v>
      </c>
      <c r="I21" s="60" t="e">
        <f>I22+I23</f>
        <v>#REF!</v>
      </c>
      <c r="J21" s="52" t="e">
        <f t="shared" si="2"/>
        <v>#REF!</v>
      </c>
      <c r="K21" s="150" t="e">
        <f>J21</f>
        <v>#REF!</v>
      </c>
      <c r="L21" s="151"/>
      <c r="M21" s="175"/>
      <c r="N21" s="177"/>
    </row>
    <row r="22" spans="1:14" ht="31.5" hidden="1" customHeight="1" x14ac:dyDescent="0.25">
      <c r="A22" s="179"/>
      <c r="B22" s="166"/>
      <c r="C22" s="169"/>
      <c r="D22" s="142"/>
      <c r="E22" s="148"/>
      <c r="F22" s="53" t="s">
        <v>116</v>
      </c>
      <c r="G22" s="50" t="s">
        <v>76</v>
      </c>
      <c r="H22" s="60" t="e">
        <f>#REF!</f>
        <v>#REF!</v>
      </c>
      <c r="I22" s="60" t="e">
        <f>#REF!</f>
        <v>#REF!</v>
      </c>
      <c r="J22" s="52" t="e">
        <f t="shared" si="2"/>
        <v>#REF!</v>
      </c>
      <c r="K22" s="151"/>
      <c r="L22" s="151"/>
      <c r="M22" s="175"/>
      <c r="N22" s="81"/>
    </row>
    <row r="23" spans="1:14" ht="31.5" hidden="1" customHeight="1" x14ac:dyDescent="0.25">
      <c r="A23" s="179"/>
      <c r="B23" s="167"/>
      <c r="C23" s="170"/>
      <c r="D23" s="143"/>
      <c r="E23" s="149"/>
      <c r="F23" s="53" t="s">
        <v>121</v>
      </c>
      <c r="G23" s="50" t="s">
        <v>76</v>
      </c>
      <c r="H23" s="60" t="e">
        <f>#REF!</f>
        <v>#REF!</v>
      </c>
      <c r="I23" s="60" t="e">
        <f>#REF!</f>
        <v>#REF!</v>
      </c>
      <c r="J23" s="52" t="e">
        <f t="shared" si="2"/>
        <v>#REF!</v>
      </c>
      <c r="K23" s="152"/>
      <c r="L23" s="152"/>
      <c r="M23" s="175"/>
      <c r="N23" s="81"/>
    </row>
    <row r="24" spans="1:14" ht="47.25" hidden="1" customHeight="1" x14ac:dyDescent="0.25">
      <c r="A24" s="179"/>
      <c r="B24" s="165" t="s">
        <v>90</v>
      </c>
      <c r="C24" s="168" t="s">
        <v>91</v>
      </c>
      <c r="D24" s="141" t="s">
        <v>72</v>
      </c>
      <c r="E24" s="48" t="s">
        <v>73</v>
      </c>
      <c r="F24" s="49" t="s">
        <v>81</v>
      </c>
      <c r="G24" s="50" t="s">
        <v>74</v>
      </c>
      <c r="H24" s="51" t="e">
        <f>'услуга художеств (дети-инв)'!C14</f>
        <v>#DIV/0!</v>
      </c>
      <c r="I24" s="51" t="e">
        <f>'услуга художеств (дети-инв)'!D14</f>
        <v>#DIV/0!</v>
      </c>
      <c r="J24" s="52" t="e">
        <f t="shared" si="2"/>
        <v>#DIV/0!</v>
      </c>
      <c r="K24" s="159" t="e">
        <f>(J24+J25+J26)/3</f>
        <v>#DIV/0!</v>
      </c>
      <c r="L24" s="150" t="e">
        <f>(K24+K27)/2</f>
        <v>#DIV/0!</v>
      </c>
      <c r="M24" s="175"/>
      <c r="N24" s="172"/>
    </row>
    <row r="25" spans="1:14" ht="63" hidden="1" customHeight="1" x14ac:dyDescent="0.25">
      <c r="A25" s="179"/>
      <c r="B25" s="166"/>
      <c r="C25" s="169"/>
      <c r="D25" s="142"/>
      <c r="E25" s="48" t="s">
        <v>73</v>
      </c>
      <c r="F25" s="49" t="s">
        <v>82</v>
      </c>
      <c r="G25" s="50" t="s">
        <v>74</v>
      </c>
      <c r="H25" s="51" t="e">
        <f>'услуга художеств (дети-инв)'!C15</f>
        <v>#DIV/0!</v>
      </c>
      <c r="I25" s="51" t="e">
        <f>'услуга художеств (дети-инв)'!D15</f>
        <v>#DIV/0!</v>
      </c>
      <c r="J25" s="52" t="e">
        <f t="shared" si="2"/>
        <v>#DIV/0!</v>
      </c>
      <c r="K25" s="160"/>
      <c r="L25" s="151"/>
      <c r="M25" s="175"/>
      <c r="N25" s="173"/>
    </row>
    <row r="26" spans="1:14" ht="63" hidden="1" customHeight="1" x14ac:dyDescent="0.25">
      <c r="A26" s="179"/>
      <c r="B26" s="166"/>
      <c r="C26" s="169"/>
      <c r="D26" s="142"/>
      <c r="E26" s="48" t="s">
        <v>73</v>
      </c>
      <c r="F26" s="49" t="s">
        <v>83</v>
      </c>
      <c r="G26" s="50" t="s">
        <v>74</v>
      </c>
      <c r="H26" s="51" t="e">
        <f>'услуга художеств (дети-инв)'!C16</f>
        <v>#DIV/0!</v>
      </c>
      <c r="I26" s="51" t="e">
        <f>'услуга художеств (дети-инв)'!D16</f>
        <v>#DIV/0!</v>
      </c>
      <c r="J26" s="52" t="e">
        <f t="shared" si="2"/>
        <v>#DIV/0!</v>
      </c>
      <c r="K26" s="161"/>
      <c r="L26" s="151"/>
      <c r="M26" s="175"/>
      <c r="N26" s="173"/>
    </row>
    <row r="27" spans="1:14" ht="42" hidden="1" customHeight="1" x14ac:dyDescent="0.25">
      <c r="A27" s="179"/>
      <c r="B27" s="166"/>
      <c r="C27" s="169"/>
      <c r="D27" s="142"/>
      <c r="E27" s="147" t="s">
        <v>75</v>
      </c>
      <c r="F27" s="69" t="s">
        <v>60</v>
      </c>
      <c r="G27" s="50" t="s">
        <v>76</v>
      </c>
      <c r="H27" s="60">
        <f>H28+H29</f>
        <v>0</v>
      </c>
      <c r="I27" s="60">
        <f>I28+I29</f>
        <v>0</v>
      </c>
      <c r="J27" s="52" t="e">
        <f t="shared" si="2"/>
        <v>#DIV/0!</v>
      </c>
      <c r="K27" s="150" t="e">
        <f>J27</f>
        <v>#DIV/0!</v>
      </c>
      <c r="L27" s="151"/>
      <c r="M27" s="175"/>
      <c r="N27" s="177"/>
    </row>
    <row r="28" spans="1:14" ht="31.5" hidden="1" customHeight="1" x14ac:dyDescent="0.25">
      <c r="A28" s="179"/>
      <c r="B28" s="166"/>
      <c r="C28" s="169"/>
      <c r="D28" s="142"/>
      <c r="E28" s="148"/>
      <c r="F28" s="53" t="s">
        <v>116</v>
      </c>
      <c r="G28" s="50" t="s">
        <v>76</v>
      </c>
      <c r="H28" s="60">
        <f>'услуга художеств (дети-инв)'!G17</f>
        <v>0</v>
      </c>
      <c r="I28" s="60">
        <f>'услуга художеств (дети-инв)'!H17</f>
        <v>0</v>
      </c>
      <c r="J28" s="52" t="e">
        <f t="shared" si="2"/>
        <v>#DIV/0!</v>
      </c>
      <c r="K28" s="151"/>
      <c r="L28" s="151"/>
      <c r="M28" s="175"/>
      <c r="N28" s="81"/>
    </row>
    <row r="29" spans="1:14" ht="30" hidden="1" customHeight="1" x14ac:dyDescent="0.25">
      <c r="A29" s="179"/>
      <c r="B29" s="167"/>
      <c r="C29" s="170"/>
      <c r="D29" s="143"/>
      <c r="E29" s="149"/>
      <c r="F29" s="53" t="s">
        <v>121</v>
      </c>
      <c r="G29" s="50" t="s">
        <v>76</v>
      </c>
      <c r="H29" s="60">
        <f>'услуга художеств (дети-инв)'!G18</f>
        <v>0</v>
      </c>
      <c r="I29" s="60">
        <f>'услуга художеств (дети-инв)'!H18</f>
        <v>0</v>
      </c>
      <c r="J29" s="52" t="e">
        <f t="shared" si="2"/>
        <v>#DIV/0!</v>
      </c>
      <c r="K29" s="152"/>
      <c r="L29" s="152"/>
      <c r="M29" s="175"/>
      <c r="N29" s="81"/>
    </row>
    <row r="30" spans="1:14" ht="46.9" hidden="1" customHeight="1" x14ac:dyDescent="0.25">
      <c r="A30" s="179"/>
      <c r="B30" s="165" t="s">
        <v>92</v>
      </c>
      <c r="C30" s="168" t="s">
        <v>93</v>
      </c>
      <c r="D30" s="141" t="s">
        <v>72</v>
      </c>
      <c r="E30" s="48" t="s">
        <v>73</v>
      </c>
      <c r="F30" s="49" t="s">
        <v>81</v>
      </c>
      <c r="G30" s="50" t="s">
        <v>74</v>
      </c>
      <c r="H30" s="51" t="e">
        <f>#REF!</f>
        <v>#REF!</v>
      </c>
      <c r="I30" s="51" t="e">
        <f>#REF!</f>
        <v>#REF!</v>
      </c>
      <c r="J30" s="52" t="e">
        <f t="shared" si="2"/>
        <v>#REF!</v>
      </c>
      <c r="K30" s="159" t="e">
        <f>(J30+J31+J32)/3</f>
        <v>#REF!</v>
      </c>
      <c r="L30" s="156" t="e">
        <f>(K30+K33)/2</f>
        <v>#REF!</v>
      </c>
      <c r="M30" s="175"/>
      <c r="N30" s="172"/>
    </row>
    <row r="31" spans="1:14" ht="81.599999999999994" hidden="1" customHeight="1" x14ac:dyDescent="0.25">
      <c r="A31" s="179"/>
      <c r="B31" s="166"/>
      <c r="C31" s="169"/>
      <c r="D31" s="142"/>
      <c r="E31" s="48" t="s">
        <v>73</v>
      </c>
      <c r="F31" s="49" t="s">
        <v>82</v>
      </c>
      <c r="G31" s="50" t="s">
        <v>74</v>
      </c>
      <c r="H31" s="51" t="e">
        <f>#REF!</f>
        <v>#REF!</v>
      </c>
      <c r="I31" s="51" t="e">
        <f>#REF!</f>
        <v>#REF!</v>
      </c>
      <c r="J31" s="52" t="e">
        <f t="shared" si="2"/>
        <v>#REF!</v>
      </c>
      <c r="K31" s="160"/>
      <c r="L31" s="157"/>
      <c r="M31" s="175"/>
      <c r="N31" s="173"/>
    </row>
    <row r="32" spans="1:14" ht="81.599999999999994" hidden="1" customHeight="1" x14ac:dyDescent="0.25">
      <c r="A32" s="179"/>
      <c r="B32" s="166"/>
      <c r="C32" s="169"/>
      <c r="D32" s="142"/>
      <c r="E32" s="48" t="s">
        <v>73</v>
      </c>
      <c r="F32" s="49" t="s">
        <v>83</v>
      </c>
      <c r="G32" s="50" t="s">
        <v>74</v>
      </c>
      <c r="H32" s="51" t="e">
        <f>#REF!</f>
        <v>#REF!</v>
      </c>
      <c r="I32" s="51" t="e">
        <f>#REF!</f>
        <v>#REF!</v>
      </c>
      <c r="J32" s="52" t="e">
        <f t="shared" si="2"/>
        <v>#REF!</v>
      </c>
      <c r="K32" s="161"/>
      <c r="L32" s="157"/>
      <c r="M32" s="175"/>
      <c r="N32" s="173"/>
    </row>
    <row r="33" spans="1:14" ht="40.15" hidden="1" customHeight="1" x14ac:dyDescent="0.25">
      <c r="A33" s="179"/>
      <c r="B33" s="166"/>
      <c r="C33" s="169"/>
      <c r="D33" s="142"/>
      <c r="E33" s="147" t="s">
        <v>75</v>
      </c>
      <c r="F33" s="69" t="s">
        <v>60</v>
      </c>
      <c r="G33" s="50" t="s">
        <v>76</v>
      </c>
      <c r="H33" s="60" t="e">
        <f>H34+H35</f>
        <v>#REF!</v>
      </c>
      <c r="I33" s="60" t="e">
        <f>I34+I35</f>
        <v>#REF!</v>
      </c>
      <c r="J33" s="52" t="e">
        <f t="shared" si="2"/>
        <v>#REF!</v>
      </c>
      <c r="K33" s="150" t="e">
        <f>J33</f>
        <v>#REF!</v>
      </c>
      <c r="L33" s="157"/>
      <c r="M33" s="175"/>
      <c r="N33" s="177"/>
    </row>
    <row r="34" spans="1:14" ht="40.15" hidden="1" customHeight="1" x14ac:dyDescent="0.25">
      <c r="A34" s="179"/>
      <c r="B34" s="166"/>
      <c r="C34" s="169"/>
      <c r="D34" s="142"/>
      <c r="E34" s="148"/>
      <c r="F34" s="53" t="s">
        <v>116</v>
      </c>
      <c r="G34" s="50" t="s">
        <v>76</v>
      </c>
      <c r="H34" s="60" t="e">
        <f>#REF!</f>
        <v>#REF!</v>
      </c>
      <c r="I34" s="60" t="e">
        <f>#REF!</f>
        <v>#REF!</v>
      </c>
      <c r="J34" s="52" t="e">
        <f t="shared" si="2"/>
        <v>#REF!</v>
      </c>
      <c r="K34" s="151"/>
      <c r="L34" s="157"/>
      <c r="M34" s="175"/>
      <c r="N34" s="81"/>
    </row>
    <row r="35" spans="1:14" ht="40.15" hidden="1" customHeight="1" x14ac:dyDescent="0.25">
      <c r="A35" s="179"/>
      <c r="B35" s="167"/>
      <c r="C35" s="170"/>
      <c r="D35" s="143"/>
      <c r="E35" s="149"/>
      <c r="F35" s="53" t="s">
        <v>121</v>
      </c>
      <c r="G35" s="50" t="s">
        <v>76</v>
      </c>
      <c r="H35" s="60" t="e">
        <f>#REF!</f>
        <v>#REF!</v>
      </c>
      <c r="I35" s="60" t="e">
        <f>#REF!</f>
        <v>#REF!</v>
      </c>
      <c r="J35" s="52" t="e">
        <f t="shared" si="2"/>
        <v>#REF!</v>
      </c>
      <c r="K35" s="152"/>
      <c r="L35" s="158"/>
      <c r="M35" s="175"/>
      <c r="N35" s="81"/>
    </row>
    <row r="36" spans="1:14" ht="81.599999999999994" hidden="1" customHeight="1" x14ac:dyDescent="0.25">
      <c r="A36" s="179"/>
      <c r="B36" s="165" t="s">
        <v>94</v>
      </c>
      <c r="C36" s="168" t="s">
        <v>120</v>
      </c>
      <c r="D36" s="141" t="s">
        <v>72</v>
      </c>
      <c r="E36" s="48" t="s">
        <v>73</v>
      </c>
      <c r="F36" s="49" t="s">
        <v>81</v>
      </c>
      <c r="G36" s="50" t="s">
        <v>74</v>
      </c>
      <c r="H36" s="51" t="e">
        <f>#REF!</f>
        <v>#REF!</v>
      </c>
      <c r="I36" s="51" t="e">
        <f>#REF!</f>
        <v>#REF!</v>
      </c>
      <c r="J36" s="52" t="e">
        <f t="shared" si="2"/>
        <v>#REF!</v>
      </c>
      <c r="K36" s="159" t="e">
        <f>(J36+J37+J38)/3</f>
        <v>#REF!</v>
      </c>
      <c r="L36" s="156" t="e">
        <f>(K36+K39)/2</f>
        <v>#REF!</v>
      </c>
      <c r="M36" s="175"/>
      <c r="N36" s="172"/>
    </row>
    <row r="37" spans="1:14" ht="81.599999999999994" hidden="1" customHeight="1" x14ac:dyDescent="0.25">
      <c r="A37" s="179"/>
      <c r="B37" s="166"/>
      <c r="C37" s="169"/>
      <c r="D37" s="142"/>
      <c r="E37" s="48" t="s">
        <v>73</v>
      </c>
      <c r="F37" s="49" t="s">
        <v>82</v>
      </c>
      <c r="G37" s="50" t="s">
        <v>74</v>
      </c>
      <c r="H37" s="51" t="e">
        <f>#REF!</f>
        <v>#REF!</v>
      </c>
      <c r="I37" s="51" t="e">
        <f>#REF!</f>
        <v>#REF!</v>
      </c>
      <c r="J37" s="52" t="e">
        <f t="shared" si="2"/>
        <v>#REF!</v>
      </c>
      <c r="K37" s="160"/>
      <c r="L37" s="157"/>
      <c r="M37" s="175"/>
      <c r="N37" s="173"/>
    </row>
    <row r="38" spans="1:14" ht="81.599999999999994" hidden="1" customHeight="1" x14ac:dyDescent="0.25">
      <c r="A38" s="179"/>
      <c r="B38" s="166"/>
      <c r="C38" s="169"/>
      <c r="D38" s="142"/>
      <c r="E38" s="48" t="s">
        <v>73</v>
      </c>
      <c r="F38" s="49" t="s">
        <v>83</v>
      </c>
      <c r="G38" s="50" t="s">
        <v>74</v>
      </c>
      <c r="H38" s="51" t="e">
        <f>#REF!</f>
        <v>#REF!</v>
      </c>
      <c r="I38" s="51" t="e">
        <f>#REF!</f>
        <v>#REF!</v>
      </c>
      <c r="J38" s="52" t="e">
        <f t="shared" si="2"/>
        <v>#REF!</v>
      </c>
      <c r="K38" s="161"/>
      <c r="L38" s="157"/>
      <c r="M38" s="175"/>
      <c r="N38" s="173"/>
    </row>
    <row r="39" spans="1:14" ht="39" hidden="1" customHeight="1" x14ac:dyDescent="0.25">
      <c r="A39" s="179"/>
      <c r="B39" s="166"/>
      <c r="C39" s="169"/>
      <c r="D39" s="142"/>
      <c r="E39" s="147" t="s">
        <v>75</v>
      </c>
      <c r="F39" s="69" t="s">
        <v>60</v>
      </c>
      <c r="G39" s="50" t="s">
        <v>76</v>
      </c>
      <c r="H39" s="60" t="e">
        <f>H40+H41</f>
        <v>#REF!</v>
      </c>
      <c r="I39" s="60" t="e">
        <f>I40+I41</f>
        <v>#REF!</v>
      </c>
      <c r="J39" s="52" t="e">
        <f t="shared" si="2"/>
        <v>#REF!</v>
      </c>
      <c r="K39" s="150" t="e">
        <f>J39</f>
        <v>#REF!</v>
      </c>
      <c r="L39" s="157"/>
      <c r="M39" s="175"/>
      <c r="N39" s="177"/>
    </row>
    <row r="40" spans="1:14" ht="39" hidden="1" customHeight="1" x14ac:dyDescent="0.25">
      <c r="A40" s="179"/>
      <c r="B40" s="166"/>
      <c r="C40" s="169"/>
      <c r="D40" s="142"/>
      <c r="E40" s="148"/>
      <c r="F40" s="53" t="s">
        <v>116</v>
      </c>
      <c r="G40" s="50" t="s">
        <v>76</v>
      </c>
      <c r="H40" s="60" t="e">
        <f>#REF!</f>
        <v>#REF!</v>
      </c>
      <c r="I40" s="60" t="e">
        <f>#REF!</f>
        <v>#REF!</v>
      </c>
      <c r="J40" s="52" t="e">
        <f t="shared" si="2"/>
        <v>#REF!</v>
      </c>
      <c r="K40" s="151"/>
      <c r="L40" s="157"/>
      <c r="M40" s="175"/>
      <c r="N40" s="81"/>
    </row>
    <row r="41" spans="1:14" ht="39" hidden="1" customHeight="1" x14ac:dyDescent="0.25">
      <c r="A41" s="179"/>
      <c r="B41" s="167"/>
      <c r="C41" s="170"/>
      <c r="D41" s="143"/>
      <c r="E41" s="149"/>
      <c r="F41" s="53" t="s">
        <v>121</v>
      </c>
      <c r="G41" s="50" t="s">
        <v>76</v>
      </c>
      <c r="H41" s="60" t="e">
        <f>#REF!</f>
        <v>#REF!</v>
      </c>
      <c r="I41" s="60" t="e">
        <f>#REF!</f>
        <v>#REF!</v>
      </c>
      <c r="J41" s="52" t="e">
        <f t="shared" si="2"/>
        <v>#REF!</v>
      </c>
      <c r="K41" s="152"/>
      <c r="L41" s="158"/>
      <c r="M41" s="175"/>
      <c r="N41" s="81"/>
    </row>
    <row r="42" spans="1:14" ht="58.9" hidden="1" customHeight="1" x14ac:dyDescent="0.25">
      <c r="A42" s="179"/>
      <c r="B42" s="165" t="s">
        <v>95</v>
      </c>
      <c r="C42" s="168" t="s">
        <v>96</v>
      </c>
      <c r="D42" s="141" t="s">
        <v>72</v>
      </c>
      <c r="E42" s="48" t="s">
        <v>73</v>
      </c>
      <c r="F42" s="49" t="s">
        <v>81</v>
      </c>
      <c r="G42" s="50" t="s">
        <v>74</v>
      </c>
      <c r="H42" s="51" t="e">
        <f>#REF!</f>
        <v>#REF!</v>
      </c>
      <c r="I42" s="51" t="e">
        <f>#REF!</f>
        <v>#REF!</v>
      </c>
      <c r="J42" s="52" t="e">
        <f t="shared" si="2"/>
        <v>#REF!</v>
      </c>
      <c r="K42" s="159" t="e">
        <f>(J42+J43+J44)/3</f>
        <v>#REF!</v>
      </c>
      <c r="L42" s="156" t="e">
        <f>(K42+K45)/2</f>
        <v>#REF!</v>
      </c>
      <c r="M42" s="175"/>
      <c r="N42" s="172"/>
    </row>
    <row r="43" spans="1:14" ht="72" hidden="1" customHeight="1" x14ac:dyDescent="0.25">
      <c r="A43" s="179"/>
      <c r="B43" s="166"/>
      <c r="C43" s="169"/>
      <c r="D43" s="142"/>
      <c r="E43" s="48" t="s">
        <v>73</v>
      </c>
      <c r="F43" s="49" t="s">
        <v>82</v>
      </c>
      <c r="G43" s="50" t="s">
        <v>74</v>
      </c>
      <c r="H43" s="51" t="e">
        <f>#REF!</f>
        <v>#REF!</v>
      </c>
      <c r="I43" s="51" t="e">
        <f>#REF!</f>
        <v>#REF!</v>
      </c>
      <c r="J43" s="52" t="e">
        <f t="shared" si="2"/>
        <v>#REF!</v>
      </c>
      <c r="K43" s="160"/>
      <c r="L43" s="157"/>
      <c r="M43" s="175"/>
      <c r="N43" s="173"/>
    </row>
    <row r="44" spans="1:14" ht="81.599999999999994" hidden="1" customHeight="1" x14ac:dyDescent="0.25">
      <c r="A44" s="179"/>
      <c r="B44" s="166"/>
      <c r="C44" s="169"/>
      <c r="D44" s="142"/>
      <c r="E44" s="48" t="s">
        <v>73</v>
      </c>
      <c r="F44" s="49" t="s">
        <v>83</v>
      </c>
      <c r="G44" s="50" t="s">
        <v>74</v>
      </c>
      <c r="H44" s="51" t="e">
        <f>#REF!</f>
        <v>#REF!</v>
      </c>
      <c r="I44" s="51" t="e">
        <f>#REF!</f>
        <v>#REF!</v>
      </c>
      <c r="J44" s="52" t="e">
        <f t="shared" si="2"/>
        <v>#REF!</v>
      </c>
      <c r="K44" s="161"/>
      <c r="L44" s="157"/>
      <c r="M44" s="175"/>
      <c r="N44" s="173"/>
    </row>
    <row r="45" spans="1:14" ht="31.9" hidden="1" customHeight="1" x14ac:dyDescent="0.25">
      <c r="A45" s="179"/>
      <c r="B45" s="166"/>
      <c r="C45" s="169"/>
      <c r="D45" s="142"/>
      <c r="E45" s="147" t="s">
        <v>75</v>
      </c>
      <c r="F45" s="69" t="s">
        <v>60</v>
      </c>
      <c r="G45" s="50" t="s">
        <v>76</v>
      </c>
      <c r="H45" s="60" t="e">
        <f>H46+H47</f>
        <v>#REF!</v>
      </c>
      <c r="I45" s="60" t="e">
        <f>I46+I47</f>
        <v>#REF!</v>
      </c>
      <c r="J45" s="52" t="e">
        <f t="shared" si="2"/>
        <v>#REF!</v>
      </c>
      <c r="K45" s="150" t="e">
        <f>J45</f>
        <v>#REF!</v>
      </c>
      <c r="L45" s="157"/>
      <c r="M45" s="175"/>
      <c r="N45" s="177"/>
    </row>
    <row r="46" spans="1:14" ht="31.9" hidden="1" customHeight="1" x14ac:dyDescent="0.25">
      <c r="A46" s="179"/>
      <c r="B46" s="166"/>
      <c r="C46" s="169"/>
      <c r="D46" s="142"/>
      <c r="E46" s="148"/>
      <c r="F46" s="53" t="s">
        <v>116</v>
      </c>
      <c r="G46" s="50" t="s">
        <v>76</v>
      </c>
      <c r="H46" s="60" t="e">
        <f>#REF!</f>
        <v>#REF!</v>
      </c>
      <c r="I46" s="60" t="e">
        <f>#REF!</f>
        <v>#REF!</v>
      </c>
      <c r="J46" s="52" t="e">
        <f t="shared" si="2"/>
        <v>#REF!</v>
      </c>
      <c r="K46" s="151"/>
      <c r="L46" s="157"/>
      <c r="M46" s="175"/>
      <c r="N46" s="81"/>
    </row>
    <row r="47" spans="1:14" ht="0.75" hidden="1" customHeight="1" x14ac:dyDescent="0.25">
      <c r="A47" s="179"/>
      <c r="B47" s="167"/>
      <c r="C47" s="170"/>
      <c r="D47" s="143"/>
      <c r="E47" s="149"/>
      <c r="F47" s="53" t="s">
        <v>121</v>
      </c>
      <c r="G47" s="50" t="s">
        <v>76</v>
      </c>
      <c r="H47" s="60" t="e">
        <f>#REF!</f>
        <v>#REF!</v>
      </c>
      <c r="I47" s="60" t="e">
        <f>#REF!</f>
        <v>#REF!</v>
      </c>
      <c r="J47" s="52" t="e">
        <f t="shared" si="2"/>
        <v>#REF!</v>
      </c>
      <c r="K47" s="152"/>
      <c r="L47" s="158"/>
      <c r="M47" s="175"/>
      <c r="N47" s="81"/>
    </row>
    <row r="48" spans="1:14" ht="78.75" customHeight="1" x14ac:dyDescent="0.25">
      <c r="A48" s="179"/>
      <c r="B48" s="165" t="s">
        <v>97</v>
      </c>
      <c r="C48" s="168" t="s">
        <v>98</v>
      </c>
      <c r="D48" s="141" t="s">
        <v>72</v>
      </c>
      <c r="E48" s="48" t="s">
        <v>73</v>
      </c>
      <c r="F48" s="49" t="s">
        <v>81</v>
      </c>
      <c r="G48" s="50" t="s">
        <v>74</v>
      </c>
      <c r="H48" s="51">
        <v>100</v>
      </c>
      <c r="I48" s="51">
        <v>97.4</v>
      </c>
      <c r="J48" s="52">
        <f t="shared" si="2"/>
        <v>97.4</v>
      </c>
      <c r="K48" s="159">
        <f>(J48+J49+J50)/3</f>
        <v>99.133333333333326</v>
      </c>
      <c r="L48" s="153">
        <f>(K48+K51)/2</f>
        <v>99.566666666666663</v>
      </c>
      <c r="M48" s="175"/>
      <c r="N48" s="172"/>
    </row>
    <row r="49" spans="1:14" ht="78" customHeight="1" x14ac:dyDescent="0.25">
      <c r="A49" s="179"/>
      <c r="B49" s="166"/>
      <c r="C49" s="169"/>
      <c r="D49" s="142"/>
      <c r="E49" s="48" t="s">
        <v>73</v>
      </c>
      <c r="F49" s="49" t="s">
        <v>82</v>
      </c>
      <c r="G49" s="50" t="s">
        <v>74</v>
      </c>
      <c r="H49" s="78">
        <v>14.9</v>
      </c>
      <c r="I49" s="78">
        <v>20.8</v>
      </c>
      <c r="J49" s="52">
        <f t="shared" si="2"/>
        <v>100</v>
      </c>
      <c r="K49" s="160"/>
      <c r="L49" s="154"/>
      <c r="M49" s="175"/>
      <c r="N49" s="173"/>
    </row>
    <row r="50" spans="1:14" ht="75" customHeight="1" x14ac:dyDescent="0.25">
      <c r="A50" s="179"/>
      <c r="B50" s="166"/>
      <c r="C50" s="169"/>
      <c r="D50" s="142"/>
      <c r="E50" s="48" t="s">
        <v>73</v>
      </c>
      <c r="F50" s="49" t="s">
        <v>83</v>
      </c>
      <c r="G50" s="50" t="s">
        <v>74</v>
      </c>
      <c r="H50" s="51">
        <v>80</v>
      </c>
      <c r="I50" s="51">
        <v>90.5</v>
      </c>
      <c r="J50" s="212">
        <f t="shared" si="2"/>
        <v>100</v>
      </c>
      <c r="K50" s="161"/>
      <c r="L50" s="154"/>
      <c r="M50" s="175"/>
      <c r="N50" s="173"/>
    </row>
    <row r="51" spans="1:14" ht="31.5" x14ac:dyDescent="0.25">
      <c r="A51" s="179"/>
      <c r="B51" s="166"/>
      <c r="C51" s="169"/>
      <c r="D51" s="142"/>
      <c r="E51" s="82" t="s">
        <v>75</v>
      </c>
      <c r="F51" s="53" t="s">
        <v>116</v>
      </c>
      <c r="G51" s="50" t="s">
        <v>76</v>
      </c>
      <c r="H51" s="87">
        <v>32789</v>
      </c>
      <c r="I51" s="87">
        <v>32919</v>
      </c>
      <c r="J51" s="86">
        <f t="shared" si="2"/>
        <v>100</v>
      </c>
      <c r="K51" s="151">
        <f>(J51+J52)/2</f>
        <v>100</v>
      </c>
      <c r="L51" s="154"/>
      <c r="M51" s="175"/>
      <c r="N51" s="81"/>
    </row>
    <row r="52" spans="1:14" ht="31.5" x14ac:dyDescent="0.25">
      <c r="A52" s="179"/>
      <c r="B52" s="167"/>
      <c r="C52" s="170"/>
      <c r="D52" s="143"/>
      <c r="E52" s="82" t="s">
        <v>75</v>
      </c>
      <c r="F52" s="53" t="s">
        <v>121</v>
      </c>
      <c r="G52" s="50" t="s">
        <v>76</v>
      </c>
      <c r="H52" s="87">
        <v>18196</v>
      </c>
      <c r="I52" s="87">
        <v>18196</v>
      </c>
      <c r="J52" s="86">
        <f t="shared" si="2"/>
        <v>100</v>
      </c>
      <c r="K52" s="152"/>
      <c r="L52" s="155"/>
      <c r="M52" s="175"/>
      <c r="N52" s="81"/>
    </row>
    <row r="53" spans="1:14" ht="75.75" customHeight="1" x14ac:dyDescent="0.25">
      <c r="A53" s="179"/>
      <c r="B53" s="165" t="s">
        <v>99</v>
      </c>
      <c r="C53" s="168" t="s">
        <v>100</v>
      </c>
      <c r="D53" s="141" t="s">
        <v>72</v>
      </c>
      <c r="E53" s="48" t="s">
        <v>73</v>
      </c>
      <c r="F53" s="49" t="s">
        <v>81</v>
      </c>
      <c r="G53" s="50" t="s">
        <v>74</v>
      </c>
      <c r="H53" s="51">
        <v>100</v>
      </c>
      <c r="I53" s="51">
        <v>98.7</v>
      </c>
      <c r="J53" s="52">
        <f t="shared" si="2"/>
        <v>98.7</v>
      </c>
      <c r="K53" s="159">
        <f>(J53+J54+J55)/3</f>
        <v>99.566666666666663</v>
      </c>
      <c r="L53" s="153">
        <f>(K53+K56)/2</f>
        <v>99.783333333333331</v>
      </c>
      <c r="M53" s="175"/>
      <c r="N53" s="172"/>
    </row>
    <row r="54" spans="1:14" ht="80.25" customHeight="1" x14ac:dyDescent="0.25">
      <c r="A54" s="179"/>
      <c r="B54" s="166"/>
      <c r="C54" s="169"/>
      <c r="D54" s="142"/>
      <c r="E54" s="48" t="s">
        <v>73</v>
      </c>
      <c r="F54" s="49" t="s">
        <v>82</v>
      </c>
      <c r="G54" s="50" t="s">
        <v>74</v>
      </c>
      <c r="H54" s="78">
        <v>100</v>
      </c>
      <c r="I54" s="78">
        <v>100</v>
      </c>
      <c r="J54" s="52">
        <f t="shared" si="2"/>
        <v>100</v>
      </c>
      <c r="K54" s="160"/>
      <c r="L54" s="154"/>
      <c r="M54" s="175"/>
      <c r="N54" s="173"/>
    </row>
    <row r="55" spans="1:14" ht="70.5" customHeight="1" x14ac:dyDescent="0.25">
      <c r="A55" s="179"/>
      <c r="B55" s="166"/>
      <c r="C55" s="169"/>
      <c r="D55" s="142"/>
      <c r="E55" s="48" t="s">
        <v>73</v>
      </c>
      <c r="F55" s="49" t="s">
        <v>83</v>
      </c>
      <c r="G55" s="50" t="s">
        <v>74</v>
      </c>
      <c r="H55" s="78">
        <v>100</v>
      </c>
      <c r="I55" s="78">
        <v>100</v>
      </c>
      <c r="J55" s="52">
        <f t="shared" si="2"/>
        <v>100</v>
      </c>
      <c r="K55" s="161"/>
      <c r="L55" s="154"/>
      <c r="M55" s="175"/>
      <c r="N55" s="173"/>
    </row>
    <row r="56" spans="1:14" ht="31.5" x14ac:dyDescent="0.25">
      <c r="A56" s="179"/>
      <c r="B56" s="166"/>
      <c r="C56" s="169"/>
      <c r="D56" s="142"/>
      <c r="E56" s="82" t="s">
        <v>75</v>
      </c>
      <c r="F56" s="53" t="s">
        <v>116</v>
      </c>
      <c r="G56" s="50" t="s">
        <v>76</v>
      </c>
      <c r="H56" s="92">
        <v>0</v>
      </c>
      <c r="I56" s="92">
        <v>0</v>
      </c>
      <c r="J56" s="93">
        <v>0</v>
      </c>
      <c r="K56" s="151">
        <f>(J56+J57)/1</f>
        <v>100</v>
      </c>
      <c r="L56" s="154"/>
      <c r="M56" s="175"/>
      <c r="N56" s="81"/>
    </row>
    <row r="57" spans="1:14" ht="31.5" x14ac:dyDescent="0.25">
      <c r="A57" s="179"/>
      <c r="B57" s="167"/>
      <c r="C57" s="170"/>
      <c r="D57" s="143"/>
      <c r="E57" s="82" t="s">
        <v>75</v>
      </c>
      <c r="F57" s="53" t="s">
        <v>121</v>
      </c>
      <c r="G57" s="50" t="s">
        <v>76</v>
      </c>
      <c r="H57" s="87">
        <v>5739</v>
      </c>
      <c r="I57" s="87">
        <v>5739</v>
      </c>
      <c r="J57" s="86">
        <f t="shared" si="2"/>
        <v>100</v>
      </c>
      <c r="K57" s="152"/>
      <c r="L57" s="155"/>
      <c r="M57" s="175"/>
      <c r="N57" s="81"/>
    </row>
    <row r="58" spans="1:14" ht="76.5" customHeight="1" x14ac:dyDescent="0.25">
      <c r="A58" s="179"/>
      <c r="B58" s="165" t="s">
        <v>101</v>
      </c>
      <c r="C58" s="168" t="s">
        <v>102</v>
      </c>
      <c r="D58" s="141" t="s">
        <v>72</v>
      </c>
      <c r="E58" s="48" t="s">
        <v>73</v>
      </c>
      <c r="F58" s="49" t="s">
        <v>81</v>
      </c>
      <c r="G58" s="50" t="s">
        <v>74</v>
      </c>
      <c r="H58" s="51">
        <v>100</v>
      </c>
      <c r="I58" s="51">
        <v>100</v>
      </c>
      <c r="J58" s="52">
        <f t="shared" si="2"/>
        <v>100</v>
      </c>
      <c r="K58" s="159">
        <f>(J58+J59+J60)/3</f>
        <v>98.980891719745216</v>
      </c>
      <c r="L58" s="153">
        <f>(K58+K61)/2</f>
        <v>99.490445859872608</v>
      </c>
      <c r="M58" s="175"/>
      <c r="N58" s="172"/>
    </row>
    <row r="59" spans="1:14" ht="69" customHeight="1" x14ac:dyDescent="0.25">
      <c r="A59" s="179"/>
      <c r="B59" s="166"/>
      <c r="C59" s="169"/>
      <c r="D59" s="142"/>
      <c r="E59" s="48" t="s">
        <v>73</v>
      </c>
      <c r="F59" s="49" t="s">
        <v>82</v>
      </c>
      <c r="G59" s="50" t="s">
        <v>74</v>
      </c>
      <c r="H59" s="51">
        <v>78.5</v>
      </c>
      <c r="I59" s="51">
        <v>76.099999999999994</v>
      </c>
      <c r="J59" s="52">
        <f t="shared" si="2"/>
        <v>96.942675159235662</v>
      </c>
      <c r="K59" s="160"/>
      <c r="L59" s="154"/>
      <c r="M59" s="175"/>
      <c r="N59" s="173"/>
    </row>
    <row r="60" spans="1:14" ht="70.5" customHeight="1" x14ac:dyDescent="0.25">
      <c r="A60" s="179"/>
      <c r="B60" s="166"/>
      <c r="C60" s="169"/>
      <c r="D60" s="142"/>
      <c r="E60" s="48" t="s">
        <v>73</v>
      </c>
      <c r="F60" s="49" t="s">
        <v>83</v>
      </c>
      <c r="G60" s="50" t="s">
        <v>74</v>
      </c>
      <c r="H60" s="51">
        <v>84.3</v>
      </c>
      <c r="I60" s="51">
        <v>100</v>
      </c>
      <c r="J60" s="52">
        <f t="shared" si="2"/>
        <v>100</v>
      </c>
      <c r="K60" s="161"/>
      <c r="L60" s="154"/>
      <c r="M60" s="175"/>
      <c r="N60" s="173"/>
    </row>
    <row r="61" spans="1:14" ht="31.5" x14ac:dyDescent="0.25">
      <c r="A61" s="179"/>
      <c r="B61" s="166"/>
      <c r="C61" s="169"/>
      <c r="D61" s="142"/>
      <c r="E61" s="82" t="s">
        <v>75</v>
      </c>
      <c r="F61" s="53" t="s">
        <v>116</v>
      </c>
      <c r="G61" s="50" t="s">
        <v>76</v>
      </c>
      <c r="H61" s="87">
        <v>75822</v>
      </c>
      <c r="I61" s="87">
        <v>79621</v>
      </c>
      <c r="J61" s="86">
        <f t="shared" si="2"/>
        <v>100</v>
      </c>
      <c r="K61" s="151">
        <f>(J61+J62)/2</f>
        <v>100</v>
      </c>
      <c r="L61" s="154"/>
      <c r="M61" s="175"/>
      <c r="N61" s="81"/>
    </row>
    <row r="62" spans="1:14" ht="31.5" x14ac:dyDescent="0.25">
      <c r="A62" s="179"/>
      <c r="B62" s="167"/>
      <c r="C62" s="170"/>
      <c r="D62" s="143"/>
      <c r="E62" s="82" t="s">
        <v>75</v>
      </c>
      <c r="F62" s="53" t="s">
        <v>121</v>
      </c>
      <c r="G62" s="50" t="s">
        <v>76</v>
      </c>
      <c r="H62" s="87">
        <v>47208</v>
      </c>
      <c r="I62" s="87">
        <v>47208</v>
      </c>
      <c r="J62" s="86">
        <f t="shared" si="2"/>
        <v>100</v>
      </c>
      <c r="K62" s="152"/>
      <c r="L62" s="155"/>
      <c r="M62" s="175"/>
      <c r="N62" s="81"/>
    </row>
    <row r="63" spans="1:14" ht="77.25" customHeight="1" x14ac:dyDescent="0.25">
      <c r="A63" s="179"/>
      <c r="B63" s="165" t="s">
        <v>103</v>
      </c>
      <c r="C63" s="168" t="s">
        <v>104</v>
      </c>
      <c r="D63" s="141" t="s">
        <v>72</v>
      </c>
      <c r="E63" s="48" t="s">
        <v>73</v>
      </c>
      <c r="F63" s="49" t="s">
        <v>81</v>
      </c>
      <c r="G63" s="50" t="s">
        <v>74</v>
      </c>
      <c r="H63" s="51">
        <v>100</v>
      </c>
      <c r="I63" s="51">
        <v>100</v>
      </c>
      <c r="J63" s="52">
        <f t="shared" si="2"/>
        <v>100</v>
      </c>
      <c r="K63" s="159">
        <f>(J63+J64+J65)/3</f>
        <v>99.317585301837269</v>
      </c>
      <c r="L63" s="153">
        <f>(K63+K66)/2</f>
        <v>99.658792650918627</v>
      </c>
      <c r="M63" s="175"/>
      <c r="N63" s="172"/>
    </row>
    <row r="64" spans="1:14" ht="72.75" customHeight="1" x14ac:dyDescent="0.25">
      <c r="A64" s="179"/>
      <c r="B64" s="166"/>
      <c r="C64" s="169"/>
      <c r="D64" s="142"/>
      <c r="E64" s="48" t="s">
        <v>73</v>
      </c>
      <c r="F64" s="49" t="s">
        <v>82</v>
      </c>
      <c r="G64" s="50" t="s">
        <v>74</v>
      </c>
      <c r="H64" s="51">
        <v>71.400000000000006</v>
      </c>
      <c r="I64" s="51">
        <v>71.400000000000006</v>
      </c>
      <c r="J64" s="52">
        <f t="shared" si="2"/>
        <v>100</v>
      </c>
      <c r="K64" s="160"/>
      <c r="L64" s="154"/>
      <c r="M64" s="175"/>
      <c r="N64" s="173"/>
    </row>
    <row r="65" spans="1:14" ht="66.75" customHeight="1" x14ac:dyDescent="0.25">
      <c r="A65" s="179"/>
      <c r="B65" s="166"/>
      <c r="C65" s="169"/>
      <c r="D65" s="142"/>
      <c r="E65" s="48" t="s">
        <v>73</v>
      </c>
      <c r="F65" s="49" t="s">
        <v>83</v>
      </c>
      <c r="G65" s="50" t="s">
        <v>74</v>
      </c>
      <c r="H65" s="51">
        <v>63.5</v>
      </c>
      <c r="I65" s="51">
        <v>62.2</v>
      </c>
      <c r="J65" s="52">
        <f t="shared" si="2"/>
        <v>97.952755905511808</v>
      </c>
      <c r="K65" s="161"/>
      <c r="L65" s="154"/>
      <c r="M65" s="175"/>
      <c r="N65" s="173"/>
    </row>
    <row r="66" spans="1:14" ht="31.5" x14ac:dyDescent="0.25">
      <c r="A66" s="179"/>
      <c r="B66" s="166"/>
      <c r="C66" s="169"/>
      <c r="D66" s="142"/>
      <c r="E66" s="82" t="s">
        <v>75</v>
      </c>
      <c r="F66" s="53" t="s">
        <v>116</v>
      </c>
      <c r="G66" s="50" t="s">
        <v>76</v>
      </c>
      <c r="H66" s="87">
        <v>75041</v>
      </c>
      <c r="I66" s="87">
        <v>77613</v>
      </c>
      <c r="J66" s="86">
        <f t="shared" si="2"/>
        <v>100</v>
      </c>
      <c r="K66" s="151">
        <f>(J66+J67)/2</f>
        <v>100</v>
      </c>
      <c r="L66" s="154"/>
      <c r="M66" s="175"/>
      <c r="N66" s="81"/>
    </row>
    <row r="67" spans="1:14" ht="34.15" customHeight="1" x14ac:dyDescent="0.25">
      <c r="A67" s="179"/>
      <c r="B67" s="167"/>
      <c r="C67" s="170"/>
      <c r="D67" s="143"/>
      <c r="E67" s="82" t="s">
        <v>75</v>
      </c>
      <c r="F67" s="53" t="s">
        <v>121</v>
      </c>
      <c r="G67" s="50" t="s">
        <v>76</v>
      </c>
      <c r="H67" s="87">
        <v>70186</v>
      </c>
      <c r="I67" s="87">
        <v>70186</v>
      </c>
      <c r="J67" s="86">
        <f t="shared" si="2"/>
        <v>100</v>
      </c>
      <c r="K67" s="152"/>
      <c r="L67" s="155"/>
      <c r="M67" s="175"/>
      <c r="N67" s="81"/>
    </row>
    <row r="68" spans="1:14" ht="67.900000000000006" hidden="1" customHeight="1" x14ac:dyDescent="0.25">
      <c r="A68" s="179"/>
      <c r="B68" s="165" t="s">
        <v>105</v>
      </c>
      <c r="C68" s="168" t="s">
        <v>106</v>
      </c>
      <c r="D68" s="141" t="s">
        <v>72</v>
      </c>
      <c r="E68" s="48" t="s">
        <v>73</v>
      </c>
      <c r="F68" s="49" t="s">
        <v>81</v>
      </c>
      <c r="G68" s="50" t="s">
        <v>74</v>
      </c>
      <c r="H68" s="51"/>
      <c r="I68" s="51"/>
      <c r="J68" s="52" t="e">
        <f t="shared" si="2"/>
        <v>#DIV/0!</v>
      </c>
      <c r="K68" s="159" t="e">
        <f>(J68+J69+J70)/3</f>
        <v>#DIV/0!</v>
      </c>
      <c r="L68" s="144" t="e">
        <f>(K68+K71)/2</f>
        <v>#DIV/0!</v>
      </c>
      <c r="M68" s="175"/>
      <c r="N68" s="172"/>
    </row>
    <row r="69" spans="1:14" ht="72.599999999999994" hidden="1" customHeight="1" x14ac:dyDescent="0.25">
      <c r="A69" s="179"/>
      <c r="B69" s="166"/>
      <c r="C69" s="169"/>
      <c r="D69" s="142"/>
      <c r="E69" s="48" t="s">
        <v>73</v>
      </c>
      <c r="F69" s="49" t="s">
        <v>82</v>
      </c>
      <c r="G69" s="50" t="s">
        <v>74</v>
      </c>
      <c r="H69" s="51"/>
      <c r="I69" s="51"/>
      <c r="J69" s="52" t="e">
        <f t="shared" si="2"/>
        <v>#DIV/0!</v>
      </c>
      <c r="K69" s="160"/>
      <c r="L69" s="145"/>
      <c r="M69" s="175"/>
      <c r="N69" s="173"/>
    </row>
    <row r="70" spans="1:14" ht="72.599999999999994" hidden="1" customHeight="1" x14ac:dyDescent="0.25">
      <c r="A70" s="179"/>
      <c r="B70" s="166"/>
      <c r="C70" s="169"/>
      <c r="D70" s="142"/>
      <c r="E70" s="48" t="s">
        <v>73</v>
      </c>
      <c r="F70" s="49" t="s">
        <v>83</v>
      </c>
      <c r="G70" s="50" t="s">
        <v>74</v>
      </c>
      <c r="H70" s="51"/>
      <c r="I70" s="51"/>
      <c r="J70" s="52" t="e">
        <f t="shared" si="2"/>
        <v>#DIV/0!</v>
      </c>
      <c r="K70" s="161"/>
      <c r="L70" s="145"/>
      <c r="M70" s="175"/>
      <c r="N70" s="173"/>
    </row>
    <row r="71" spans="1:14" ht="30.6" hidden="1" customHeight="1" x14ac:dyDescent="0.25">
      <c r="A71" s="179"/>
      <c r="B71" s="166"/>
      <c r="C71" s="169"/>
      <c r="D71" s="142"/>
      <c r="E71" s="147" t="s">
        <v>75</v>
      </c>
      <c r="F71" s="69" t="s">
        <v>60</v>
      </c>
      <c r="G71" s="50" t="s">
        <v>76</v>
      </c>
      <c r="H71" s="60">
        <f>H72+H73</f>
        <v>0</v>
      </c>
      <c r="I71" s="60">
        <f>I72+I73</f>
        <v>0</v>
      </c>
      <c r="J71" s="52" t="e">
        <f t="shared" si="2"/>
        <v>#DIV/0!</v>
      </c>
      <c r="K71" s="150" t="e">
        <f>J71</f>
        <v>#DIV/0!</v>
      </c>
      <c r="L71" s="145"/>
      <c r="M71" s="175"/>
      <c r="N71" s="177"/>
    </row>
    <row r="72" spans="1:14" ht="31.5" hidden="1" customHeight="1" x14ac:dyDescent="0.25">
      <c r="A72" s="179"/>
      <c r="B72" s="166"/>
      <c r="C72" s="169"/>
      <c r="D72" s="142"/>
      <c r="E72" s="148"/>
      <c r="F72" s="53" t="s">
        <v>116</v>
      </c>
      <c r="G72" s="50" t="s">
        <v>76</v>
      </c>
      <c r="H72" s="60"/>
      <c r="I72" s="60"/>
      <c r="J72" s="52" t="e">
        <f t="shared" ref="J72:J84" si="3">IF(I72/H72*100&gt;100,100,I72/H72*100)</f>
        <v>#DIV/0!</v>
      </c>
      <c r="K72" s="151"/>
      <c r="L72" s="145"/>
      <c r="M72" s="175"/>
      <c r="N72" s="81"/>
    </row>
    <row r="73" spans="1:14" ht="31.5" hidden="1" customHeight="1" x14ac:dyDescent="0.25">
      <c r="A73" s="179"/>
      <c r="B73" s="167"/>
      <c r="C73" s="170"/>
      <c r="D73" s="143"/>
      <c r="E73" s="149"/>
      <c r="F73" s="53" t="s">
        <v>121</v>
      </c>
      <c r="G73" s="50" t="s">
        <v>76</v>
      </c>
      <c r="H73" s="60"/>
      <c r="I73" s="60"/>
      <c r="J73" s="52" t="e">
        <f t="shared" si="3"/>
        <v>#DIV/0!</v>
      </c>
      <c r="K73" s="152"/>
      <c r="L73" s="146"/>
      <c r="M73" s="175"/>
      <c r="N73" s="81"/>
    </row>
    <row r="74" spans="1:14" ht="63" x14ac:dyDescent="0.25">
      <c r="A74" s="179"/>
      <c r="B74" s="165" t="s">
        <v>107</v>
      </c>
      <c r="C74" s="168" t="s">
        <v>119</v>
      </c>
      <c r="D74" s="141" t="s">
        <v>72</v>
      </c>
      <c r="E74" s="48" t="s">
        <v>73</v>
      </c>
      <c r="F74" s="49" t="s">
        <v>81</v>
      </c>
      <c r="G74" s="50" t="s">
        <v>74</v>
      </c>
      <c r="H74" s="51">
        <v>100</v>
      </c>
      <c r="I74" s="51">
        <v>88.9</v>
      </c>
      <c r="J74" s="52">
        <f t="shared" si="3"/>
        <v>88.9</v>
      </c>
      <c r="K74" s="159">
        <f>(J74+J75+J76)/3</f>
        <v>95.416689911668982</v>
      </c>
      <c r="L74" s="162">
        <f>(K74+K77)/2</f>
        <v>93.227008150278934</v>
      </c>
      <c r="M74" s="175"/>
      <c r="N74" s="172"/>
    </row>
    <row r="75" spans="1:14" ht="63" x14ac:dyDescent="0.25">
      <c r="A75" s="179"/>
      <c r="B75" s="166"/>
      <c r="C75" s="169"/>
      <c r="D75" s="142"/>
      <c r="E75" s="48" t="s">
        <v>73</v>
      </c>
      <c r="F75" s="49" t="s">
        <v>82</v>
      </c>
      <c r="G75" s="50" t="s">
        <v>74</v>
      </c>
      <c r="H75" s="51">
        <v>71.7</v>
      </c>
      <c r="I75" s="51">
        <v>69.8</v>
      </c>
      <c r="J75" s="52">
        <f t="shared" si="3"/>
        <v>97.350069735006954</v>
      </c>
      <c r="K75" s="160"/>
      <c r="L75" s="163"/>
      <c r="M75" s="175"/>
      <c r="N75" s="173"/>
    </row>
    <row r="76" spans="1:14" ht="63" x14ac:dyDescent="0.25">
      <c r="A76" s="179"/>
      <c r="B76" s="166"/>
      <c r="C76" s="169"/>
      <c r="D76" s="142"/>
      <c r="E76" s="48" t="s">
        <v>73</v>
      </c>
      <c r="F76" s="49" t="s">
        <v>83</v>
      </c>
      <c r="G76" s="50" t="s">
        <v>74</v>
      </c>
      <c r="H76" s="51">
        <v>73</v>
      </c>
      <c r="I76" s="51">
        <v>73</v>
      </c>
      <c r="J76" s="52">
        <f t="shared" si="3"/>
        <v>100</v>
      </c>
      <c r="K76" s="161"/>
      <c r="L76" s="163"/>
      <c r="M76" s="175"/>
      <c r="N76" s="173"/>
    </row>
    <row r="77" spans="1:14" ht="36" customHeight="1" x14ac:dyDescent="0.25">
      <c r="A77" s="179"/>
      <c r="B77" s="166"/>
      <c r="C77" s="169"/>
      <c r="D77" s="142"/>
      <c r="E77" s="82" t="s">
        <v>75</v>
      </c>
      <c r="F77" s="53" t="s">
        <v>116</v>
      </c>
      <c r="G77" s="50" t="s">
        <v>76</v>
      </c>
      <c r="H77" s="87">
        <v>6912</v>
      </c>
      <c r="I77" s="87">
        <v>5673</v>
      </c>
      <c r="J77" s="86">
        <f t="shared" si="3"/>
        <v>82.074652777777786</v>
      </c>
      <c r="K77" s="151">
        <f>(J77+J78)/2</f>
        <v>91.037326388888886</v>
      </c>
      <c r="L77" s="163"/>
      <c r="M77" s="175"/>
      <c r="N77" s="81"/>
    </row>
    <row r="78" spans="1:14" ht="30.6" customHeight="1" x14ac:dyDescent="0.25">
      <c r="A78" s="179"/>
      <c r="B78" s="167"/>
      <c r="C78" s="170"/>
      <c r="D78" s="143"/>
      <c r="E78" s="82" t="s">
        <v>75</v>
      </c>
      <c r="F78" s="53" t="s">
        <v>121</v>
      </c>
      <c r="G78" s="50" t="s">
        <v>76</v>
      </c>
      <c r="H78" s="87">
        <v>30338</v>
      </c>
      <c r="I78" s="87">
        <v>30338</v>
      </c>
      <c r="J78" s="86">
        <f t="shared" si="3"/>
        <v>100</v>
      </c>
      <c r="K78" s="152"/>
      <c r="L78" s="164"/>
      <c r="M78" s="175"/>
      <c r="N78" s="81"/>
    </row>
    <row r="79" spans="1:14" ht="79.900000000000006" hidden="1" customHeight="1" x14ac:dyDescent="0.25">
      <c r="A79" s="179"/>
      <c r="B79" s="165" t="s">
        <v>108</v>
      </c>
      <c r="C79" s="168" t="s">
        <v>109</v>
      </c>
      <c r="D79" s="141" t="s">
        <v>72</v>
      </c>
      <c r="E79" s="48" t="s">
        <v>73</v>
      </c>
      <c r="F79" s="49" t="s">
        <v>81</v>
      </c>
      <c r="G79" s="50" t="s">
        <v>74</v>
      </c>
      <c r="H79" s="51"/>
      <c r="I79" s="51"/>
      <c r="J79" s="52" t="e">
        <f t="shared" si="3"/>
        <v>#DIV/0!</v>
      </c>
      <c r="K79" s="159" t="e">
        <f>(J79+J80+J81)/3</f>
        <v>#DIV/0!</v>
      </c>
      <c r="L79" s="144" t="e">
        <f>(K79+K82)/2</f>
        <v>#DIV/0!</v>
      </c>
      <c r="M79" s="175"/>
      <c r="N79" s="172"/>
    </row>
    <row r="80" spans="1:14" ht="76.150000000000006" hidden="1" customHeight="1" x14ac:dyDescent="0.25">
      <c r="A80" s="179"/>
      <c r="B80" s="166"/>
      <c r="C80" s="169"/>
      <c r="D80" s="142"/>
      <c r="E80" s="48" t="s">
        <v>73</v>
      </c>
      <c r="F80" s="49" t="s">
        <v>82</v>
      </c>
      <c r="G80" s="50" t="s">
        <v>74</v>
      </c>
      <c r="H80" s="51"/>
      <c r="I80" s="51"/>
      <c r="J80" s="52" t="e">
        <f t="shared" si="3"/>
        <v>#DIV/0!</v>
      </c>
      <c r="K80" s="160"/>
      <c r="L80" s="145"/>
      <c r="M80" s="175"/>
      <c r="N80" s="173"/>
    </row>
    <row r="81" spans="1:14" ht="78" hidden="1" customHeight="1" x14ac:dyDescent="0.25">
      <c r="A81" s="179"/>
      <c r="B81" s="166"/>
      <c r="C81" s="169"/>
      <c r="D81" s="142"/>
      <c r="E81" s="48" t="s">
        <v>73</v>
      </c>
      <c r="F81" s="49" t="s">
        <v>83</v>
      </c>
      <c r="G81" s="50" t="s">
        <v>74</v>
      </c>
      <c r="H81" s="51"/>
      <c r="I81" s="51"/>
      <c r="J81" s="52" t="e">
        <f t="shared" si="3"/>
        <v>#DIV/0!</v>
      </c>
      <c r="K81" s="161"/>
      <c r="L81" s="145"/>
      <c r="M81" s="175"/>
      <c r="N81" s="173"/>
    </row>
    <row r="82" spans="1:14" ht="39.6" hidden="1" customHeight="1" x14ac:dyDescent="0.25">
      <c r="A82" s="179"/>
      <c r="B82" s="166"/>
      <c r="C82" s="169"/>
      <c r="D82" s="142"/>
      <c r="E82" s="147" t="s">
        <v>75</v>
      </c>
      <c r="F82" s="69" t="s">
        <v>60</v>
      </c>
      <c r="G82" s="50" t="s">
        <v>76</v>
      </c>
      <c r="H82" s="60">
        <f>H83+H84</f>
        <v>0</v>
      </c>
      <c r="I82" s="60">
        <f>I83+I84</f>
        <v>0</v>
      </c>
      <c r="J82" s="52" t="e">
        <f t="shared" si="3"/>
        <v>#DIV/0!</v>
      </c>
      <c r="K82" s="150" t="e">
        <f>J82</f>
        <v>#DIV/0!</v>
      </c>
      <c r="L82" s="145"/>
      <c r="M82" s="175"/>
      <c r="N82" s="177"/>
    </row>
    <row r="83" spans="1:14" ht="31.5" hidden="1" customHeight="1" x14ac:dyDescent="0.25">
      <c r="A83" s="179"/>
      <c r="B83" s="166"/>
      <c r="C83" s="169"/>
      <c r="D83" s="142"/>
      <c r="E83" s="148"/>
      <c r="F83" s="53" t="s">
        <v>116</v>
      </c>
      <c r="G83" s="50" t="s">
        <v>76</v>
      </c>
      <c r="H83" s="60"/>
      <c r="I83" s="60"/>
      <c r="J83" s="52" t="e">
        <f t="shared" si="3"/>
        <v>#DIV/0!</v>
      </c>
      <c r="K83" s="151"/>
      <c r="L83" s="145"/>
      <c r="M83" s="175"/>
      <c r="N83" s="81"/>
    </row>
    <row r="84" spans="1:14" ht="31.5" hidden="1" customHeight="1" x14ac:dyDescent="0.25">
      <c r="A84" s="179"/>
      <c r="B84" s="167"/>
      <c r="C84" s="170"/>
      <c r="D84" s="143"/>
      <c r="E84" s="149"/>
      <c r="F84" s="53" t="s">
        <v>121</v>
      </c>
      <c r="G84" s="50" t="s">
        <v>76</v>
      </c>
      <c r="H84" s="60"/>
      <c r="I84" s="60"/>
      <c r="J84" s="52" t="e">
        <f t="shared" si="3"/>
        <v>#DIV/0!</v>
      </c>
      <c r="K84" s="152"/>
      <c r="L84" s="146"/>
      <c r="M84" s="175"/>
      <c r="N84" s="81"/>
    </row>
    <row r="85" spans="1:14" ht="31.5" x14ac:dyDescent="0.25">
      <c r="A85" s="179"/>
      <c r="B85" s="184" t="s">
        <v>110</v>
      </c>
      <c r="C85" s="187" t="s">
        <v>3</v>
      </c>
      <c r="D85" s="188" t="s">
        <v>77</v>
      </c>
      <c r="E85" s="54" t="s">
        <v>73</v>
      </c>
      <c r="F85" s="55" t="s">
        <v>111</v>
      </c>
      <c r="G85" s="55" t="s">
        <v>112</v>
      </c>
      <c r="H85" s="80">
        <v>3300</v>
      </c>
      <c r="I85" s="80">
        <v>3215</v>
      </c>
      <c r="J85" s="84">
        <f t="shared" ref="J85:J87" si="4">IF(I85/H85*100&gt;100,100,I85/H85*100)</f>
        <v>97.424242424242422</v>
      </c>
      <c r="K85" s="191">
        <f>(J85+J86)/2</f>
        <v>98.712121212121218</v>
      </c>
      <c r="L85" s="181">
        <f>(K85+K87)/2</f>
        <v>99.356060606060609</v>
      </c>
      <c r="M85" s="175"/>
      <c r="N85" s="172"/>
    </row>
    <row r="86" spans="1:14" ht="106.5" customHeight="1" x14ac:dyDescent="0.25">
      <c r="A86" s="179"/>
      <c r="B86" s="185"/>
      <c r="C86" s="187"/>
      <c r="D86" s="189"/>
      <c r="E86" s="54" t="s">
        <v>73</v>
      </c>
      <c r="F86" s="55" t="s">
        <v>113</v>
      </c>
      <c r="G86" s="55" t="s">
        <v>78</v>
      </c>
      <c r="H86" s="80">
        <v>14</v>
      </c>
      <c r="I86" s="80">
        <v>14</v>
      </c>
      <c r="J86" s="85">
        <f t="shared" si="4"/>
        <v>100</v>
      </c>
      <c r="K86" s="192"/>
      <c r="L86" s="182"/>
      <c r="M86" s="175"/>
      <c r="N86" s="173"/>
    </row>
    <row r="87" spans="1:14" ht="31.5" x14ac:dyDescent="0.25">
      <c r="A87" s="180"/>
      <c r="B87" s="186"/>
      <c r="C87" s="187"/>
      <c r="D87" s="190"/>
      <c r="E87" s="54" t="s">
        <v>75</v>
      </c>
      <c r="F87" s="56" t="s">
        <v>79</v>
      </c>
      <c r="G87" s="55" t="s">
        <v>78</v>
      </c>
      <c r="H87" s="88">
        <v>7</v>
      </c>
      <c r="I87" s="88">
        <v>7</v>
      </c>
      <c r="J87" s="89">
        <f t="shared" si="4"/>
        <v>100</v>
      </c>
      <c r="K87" s="57">
        <f>J87</f>
        <v>100</v>
      </c>
      <c r="L87" s="183"/>
      <c r="M87" s="176"/>
      <c r="N87" s="177"/>
    </row>
    <row r="91" spans="1:14" s="77" customFormat="1" ht="34.5" customHeight="1" x14ac:dyDescent="0.3">
      <c r="A91" s="75" t="s">
        <v>127</v>
      </c>
      <c r="B91" s="75"/>
      <c r="C91" s="75"/>
      <c r="D91" s="75"/>
      <c r="E91" s="75"/>
      <c r="F91" s="76" t="s">
        <v>128</v>
      </c>
    </row>
    <row r="92" spans="1:14" x14ac:dyDescent="0.25">
      <c r="A92" s="74"/>
      <c r="B92" s="74"/>
      <c r="C92" s="74"/>
      <c r="D92" s="74"/>
      <c r="E92" s="74"/>
      <c r="F92" s="74"/>
    </row>
    <row r="93" spans="1:14" x14ac:dyDescent="0.25">
      <c r="A93" s="74"/>
      <c r="B93" s="74"/>
      <c r="C93" s="74"/>
      <c r="D93" s="74"/>
      <c r="E93" s="74"/>
      <c r="F93" s="74"/>
    </row>
    <row r="94" spans="1:14" x14ac:dyDescent="0.25">
      <c r="A94" s="74"/>
      <c r="B94" s="74"/>
      <c r="C94" s="74"/>
      <c r="D94" s="74"/>
      <c r="E94" s="74"/>
      <c r="F94" s="74"/>
    </row>
    <row r="95" spans="1:14" x14ac:dyDescent="0.25">
      <c r="A95" s="74" t="s">
        <v>129</v>
      </c>
      <c r="B95" s="74"/>
      <c r="C95" s="74"/>
      <c r="D95" s="74"/>
      <c r="E95" s="74"/>
      <c r="F95" s="74"/>
    </row>
    <row r="96" spans="1:14" x14ac:dyDescent="0.25">
      <c r="A96" s="74"/>
      <c r="B96" s="74"/>
      <c r="C96" s="74"/>
      <c r="D96" s="74"/>
      <c r="E96" s="74"/>
      <c r="F96" s="74"/>
    </row>
    <row r="97" spans="1:6" x14ac:dyDescent="0.25">
      <c r="A97" s="74"/>
      <c r="B97" s="74"/>
      <c r="C97" s="74"/>
      <c r="D97" s="74"/>
      <c r="E97" s="74"/>
      <c r="F97" s="74"/>
    </row>
    <row r="98" spans="1:6" x14ac:dyDescent="0.25">
      <c r="A98" s="74"/>
      <c r="B98" s="74"/>
      <c r="C98" s="74"/>
      <c r="D98" s="74"/>
      <c r="E98" s="74"/>
      <c r="F98" s="74"/>
    </row>
    <row r="99" spans="1:6" x14ac:dyDescent="0.25">
      <c r="A99" s="74"/>
      <c r="B99" s="74"/>
      <c r="C99" s="74"/>
      <c r="D99" s="74"/>
      <c r="E99" s="74"/>
      <c r="F99" s="74"/>
    </row>
    <row r="100" spans="1:6" x14ac:dyDescent="0.25">
      <c r="A100" s="74"/>
      <c r="B100" s="74"/>
      <c r="C100" s="74"/>
      <c r="D100" s="74"/>
      <c r="E100" s="74"/>
      <c r="F100" s="74"/>
    </row>
  </sheetData>
  <mergeCells count="116">
    <mergeCell ref="A6:A87"/>
    <mergeCell ref="L85:L87"/>
    <mergeCell ref="N85:N87"/>
    <mergeCell ref="B85:B87"/>
    <mergeCell ref="C85:C87"/>
    <mergeCell ref="D85:D87"/>
    <mergeCell ref="K85:K86"/>
    <mergeCell ref="N74:N76"/>
    <mergeCell ref="K79:K81"/>
    <mergeCell ref="N79:N82"/>
    <mergeCell ref="K74:K76"/>
    <mergeCell ref="B74:B78"/>
    <mergeCell ref="C74:C78"/>
    <mergeCell ref="B79:B84"/>
    <mergeCell ref="C79:C84"/>
    <mergeCell ref="N42:N45"/>
    <mergeCell ref="N58:N60"/>
    <mergeCell ref="B30:B35"/>
    <mergeCell ref="C30:C35"/>
    <mergeCell ref="D30:D35"/>
    <mergeCell ref="N18:N21"/>
    <mergeCell ref="N24:N27"/>
    <mergeCell ref="N30:N33"/>
    <mergeCell ref="N36:N39"/>
    <mergeCell ref="A2:N2"/>
    <mergeCell ref="K15:K17"/>
    <mergeCell ref="K58:K60"/>
    <mergeCell ref="K48:K50"/>
    <mergeCell ref="N48:N50"/>
    <mergeCell ref="K53:K55"/>
    <mergeCell ref="N53:N55"/>
    <mergeCell ref="M6:M87"/>
    <mergeCell ref="N6:N9"/>
    <mergeCell ref="N12:N15"/>
    <mergeCell ref="N63:N65"/>
    <mergeCell ref="K68:K70"/>
    <mergeCell ref="N68:N71"/>
    <mergeCell ref="K63:K65"/>
    <mergeCell ref="B63:B67"/>
    <mergeCell ref="C63:C67"/>
    <mergeCell ref="B68:B73"/>
    <mergeCell ref="C68:C73"/>
    <mergeCell ref="D63:D67"/>
    <mergeCell ref="L63:L67"/>
    <mergeCell ref="K66:K67"/>
    <mergeCell ref="B24:B29"/>
    <mergeCell ref="C24:C29"/>
    <mergeCell ref="K6:K8"/>
    <mergeCell ref="K18:K20"/>
    <mergeCell ref="K12:K14"/>
    <mergeCell ref="B6:B11"/>
    <mergeCell ref="C6:C11"/>
    <mergeCell ref="D6:D11"/>
    <mergeCell ref="E9:E11"/>
    <mergeCell ref="L6:L11"/>
    <mergeCell ref="K9:K11"/>
    <mergeCell ref="B12:B17"/>
    <mergeCell ref="C12:C17"/>
    <mergeCell ref="B18:B23"/>
    <mergeCell ref="C18:C23"/>
    <mergeCell ref="D12:D17"/>
    <mergeCell ref="L12:L17"/>
    <mergeCell ref="E15:E17"/>
    <mergeCell ref="D18:D23"/>
    <mergeCell ref="L18:L23"/>
    <mergeCell ref="E21:E23"/>
    <mergeCell ref="K21:K23"/>
    <mergeCell ref="B36:B41"/>
    <mergeCell ref="C36:C41"/>
    <mergeCell ref="B42:B47"/>
    <mergeCell ref="C42:C47"/>
    <mergeCell ref="B48:B52"/>
    <mergeCell ref="C48:C52"/>
    <mergeCell ref="B53:B57"/>
    <mergeCell ref="C53:C57"/>
    <mergeCell ref="B58:B62"/>
    <mergeCell ref="C58:C62"/>
    <mergeCell ref="D24:D29"/>
    <mergeCell ref="L24:L29"/>
    <mergeCell ref="E27:E29"/>
    <mergeCell ref="K24:K26"/>
    <mergeCell ref="K27:K29"/>
    <mergeCell ref="L30:L35"/>
    <mergeCell ref="E33:E35"/>
    <mergeCell ref="K33:K35"/>
    <mergeCell ref="D36:D41"/>
    <mergeCell ref="L36:L41"/>
    <mergeCell ref="E39:E41"/>
    <mergeCell ref="K39:K41"/>
    <mergeCell ref="D42:D47"/>
    <mergeCell ref="L42:L47"/>
    <mergeCell ref="E45:E47"/>
    <mergeCell ref="K45:K47"/>
    <mergeCell ref="K42:K44"/>
    <mergeCell ref="K36:K38"/>
    <mergeCell ref="K30:K32"/>
    <mergeCell ref="D74:D78"/>
    <mergeCell ref="L74:L78"/>
    <mergeCell ref="K77:K78"/>
    <mergeCell ref="D79:D84"/>
    <mergeCell ref="L79:L84"/>
    <mergeCell ref="E82:E84"/>
    <mergeCell ref="K82:K84"/>
    <mergeCell ref="D48:D52"/>
    <mergeCell ref="L48:L52"/>
    <mergeCell ref="K51:K52"/>
    <mergeCell ref="D53:D57"/>
    <mergeCell ref="L53:L57"/>
    <mergeCell ref="K56:K57"/>
    <mergeCell ref="D58:D62"/>
    <mergeCell ref="L58:L62"/>
    <mergeCell ref="K61:K62"/>
    <mergeCell ref="D68:D73"/>
    <mergeCell ref="L68:L73"/>
    <mergeCell ref="E71:E73"/>
    <mergeCell ref="K71:K73"/>
  </mergeCells>
  <pageMargins left="0.70866141732283472" right="0.70866141732283472" top="0.74803149606299213" bottom="0.74803149606299213" header="0.31496062992125984" footer="0.31496062992125984"/>
  <pageSetup paperSize="9" scale="41" fitToHeight="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N96"/>
  <sheetViews>
    <sheetView topLeftCell="B1" zoomScale="70" zoomScaleNormal="70" workbookViewId="0">
      <selection activeCell="M6" sqref="M6:M88"/>
    </sheetView>
  </sheetViews>
  <sheetFormatPr defaultRowHeight="15" x14ac:dyDescent="0.25"/>
  <cols>
    <col min="1" max="1" width="34.85546875" customWidth="1"/>
    <col min="2" max="2" width="34.28515625" customWidth="1"/>
    <col min="3" max="3" width="43.42578125" customWidth="1"/>
    <col min="4" max="4" width="10.140625" customWidth="1"/>
    <col min="5" max="5" width="17.85546875" customWidth="1"/>
    <col min="6" max="6" width="63.5703125" customWidth="1"/>
    <col min="7" max="7" width="12.140625" customWidth="1"/>
    <col min="8" max="8" width="19.5703125" customWidth="1"/>
    <col min="9" max="9" width="19.42578125" customWidth="1"/>
    <col min="10" max="10" width="17.7109375" customWidth="1"/>
    <col min="11" max="12" width="23.42578125" customWidth="1"/>
    <col min="13" max="13" width="25" customWidth="1"/>
    <col min="14" max="14" width="48" customWidth="1"/>
  </cols>
  <sheetData>
    <row r="2" spans="1:14" ht="22.5" x14ac:dyDescent="0.25">
      <c r="A2" s="171" t="s">
        <v>138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</row>
    <row r="3" spans="1:14" ht="22.5" x14ac:dyDescent="0.25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</row>
    <row r="4" spans="1:14" ht="141.75" x14ac:dyDescent="0.25">
      <c r="A4" s="40" t="s">
        <v>62</v>
      </c>
      <c r="B4" s="41" t="s">
        <v>80</v>
      </c>
      <c r="C4" s="41" t="s">
        <v>63</v>
      </c>
      <c r="D4" s="42" t="s">
        <v>64</v>
      </c>
      <c r="E4" s="42" t="s">
        <v>65</v>
      </c>
      <c r="F4" s="42" t="s">
        <v>5</v>
      </c>
      <c r="G4" s="42" t="s">
        <v>66</v>
      </c>
      <c r="H4" s="42" t="s">
        <v>134</v>
      </c>
      <c r="I4" s="42" t="s">
        <v>135</v>
      </c>
      <c r="J4" s="42" t="s">
        <v>67</v>
      </c>
      <c r="K4" s="42" t="s">
        <v>68</v>
      </c>
      <c r="L4" s="42" t="s">
        <v>69</v>
      </c>
      <c r="M4" s="42" t="s">
        <v>70</v>
      </c>
      <c r="N4" s="42" t="s">
        <v>71</v>
      </c>
    </row>
    <row r="5" spans="1:14" ht="15" customHeight="1" x14ac:dyDescent="0.25">
      <c r="A5" s="43">
        <v>1</v>
      </c>
      <c r="B5" s="83">
        <v>2</v>
      </c>
      <c r="C5" s="45">
        <v>3</v>
      </c>
      <c r="D5" s="47">
        <v>4</v>
      </c>
      <c r="E5" s="47">
        <v>5</v>
      </c>
      <c r="F5" s="47">
        <v>6</v>
      </c>
      <c r="G5" s="47">
        <v>7</v>
      </c>
      <c r="H5" s="47">
        <v>8</v>
      </c>
      <c r="I5" s="47">
        <v>9</v>
      </c>
      <c r="J5" s="47">
        <v>10</v>
      </c>
      <c r="K5" s="47">
        <v>11</v>
      </c>
      <c r="L5" s="47">
        <v>12</v>
      </c>
      <c r="M5" s="47">
        <v>13</v>
      </c>
      <c r="N5" s="47">
        <v>14</v>
      </c>
    </row>
    <row r="6" spans="1:14" ht="1.1499999999999999" hidden="1" customHeight="1" x14ac:dyDescent="0.25">
      <c r="A6" s="178" t="s">
        <v>123</v>
      </c>
      <c r="B6" s="193" t="s">
        <v>84</v>
      </c>
      <c r="C6" s="194" t="s">
        <v>85</v>
      </c>
      <c r="D6" s="195" t="s">
        <v>72</v>
      </c>
      <c r="E6" s="48" t="s">
        <v>73</v>
      </c>
      <c r="F6" s="49" t="s">
        <v>81</v>
      </c>
      <c r="G6" s="50" t="s">
        <v>74</v>
      </c>
      <c r="H6" s="51" t="e">
        <f>#REF!</f>
        <v>#REF!</v>
      </c>
      <c r="I6" s="51" t="e">
        <f>#REF!</f>
        <v>#REF!</v>
      </c>
      <c r="J6" s="52" t="e">
        <f t="shared" ref="J6:J17" si="0">IF(I6/H6*100&gt;100,100,I6/H6*100)</f>
        <v>#REF!</v>
      </c>
      <c r="K6" s="159" t="e">
        <f>(J6+J7+J8)/3</f>
        <v>#REF!</v>
      </c>
      <c r="L6" s="206" t="e">
        <f>(K6+K9)/2</f>
        <v>#REF!</v>
      </c>
      <c r="M6" s="175" t="s">
        <v>133</v>
      </c>
      <c r="N6" s="172"/>
    </row>
    <row r="7" spans="1:14" ht="78" hidden="1" customHeight="1" x14ac:dyDescent="0.25">
      <c r="A7" s="179"/>
      <c r="B7" s="166"/>
      <c r="C7" s="169"/>
      <c r="D7" s="142"/>
      <c r="E7" s="48" t="s">
        <v>73</v>
      </c>
      <c r="F7" s="49" t="s">
        <v>82</v>
      </c>
      <c r="G7" s="50" t="s">
        <v>74</v>
      </c>
      <c r="H7" s="51" t="e">
        <f>#REF!</f>
        <v>#REF!</v>
      </c>
      <c r="I7" s="51" t="e">
        <f>#REF!</f>
        <v>#REF!</v>
      </c>
      <c r="J7" s="52" t="e">
        <f t="shared" si="0"/>
        <v>#REF!</v>
      </c>
      <c r="K7" s="160"/>
      <c r="L7" s="151"/>
      <c r="M7" s="175"/>
      <c r="N7" s="173"/>
    </row>
    <row r="8" spans="1:14" ht="67.900000000000006" hidden="1" customHeight="1" x14ac:dyDescent="0.25">
      <c r="A8" s="179"/>
      <c r="B8" s="166"/>
      <c r="C8" s="169"/>
      <c r="D8" s="142"/>
      <c r="E8" s="48" t="s">
        <v>73</v>
      </c>
      <c r="F8" s="49" t="s">
        <v>83</v>
      </c>
      <c r="G8" s="50" t="s">
        <v>74</v>
      </c>
      <c r="H8" s="51" t="e">
        <f>#REF!</f>
        <v>#REF!</v>
      </c>
      <c r="I8" s="51" t="e">
        <f>#REF!</f>
        <v>#REF!</v>
      </c>
      <c r="J8" s="52" t="e">
        <f t="shared" si="0"/>
        <v>#REF!</v>
      </c>
      <c r="K8" s="161"/>
      <c r="L8" s="151"/>
      <c r="M8" s="175"/>
      <c r="N8" s="173"/>
    </row>
    <row r="9" spans="1:14" ht="31.15" hidden="1" customHeight="1" x14ac:dyDescent="0.25">
      <c r="A9" s="179"/>
      <c r="B9" s="166"/>
      <c r="C9" s="169"/>
      <c r="D9" s="142"/>
      <c r="E9" s="205" t="s">
        <v>75</v>
      </c>
      <c r="F9" s="69" t="s">
        <v>60</v>
      </c>
      <c r="G9" s="50" t="s">
        <v>76</v>
      </c>
      <c r="H9" s="60" t="e">
        <f>H10+H11</f>
        <v>#REF!</v>
      </c>
      <c r="I9" s="60" t="e">
        <f>I10+I11</f>
        <v>#REF!</v>
      </c>
      <c r="J9" s="52" t="e">
        <f t="shared" si="0"/>
        <v>#REF!</v>
      </c>
      <c r="K9" s="206" t="e">
        <f>J9</f>
        <v>#REF!</v>
      </c>
      <c r="L9" s="151"/>
      <c r="M9" s="175"/>
      <c r="N9" s="177"/>
    </row>
    <row r="10" spans="1:14" ht="33" hidden="1" customHeight="1" x14ac:dyDescent="0.25">
      <c r="A10" s="179"/>
      <c r="B10" s="166"/>
      <c r="C10" s="169"/>
      <c r="D10" s="142"/>
      <c r="E10" s="148"/>
      <c r="F10" s="53" t="s">
        <v>116</v>
      </c>
      <c r="G10" s="50" t="s">
        <v>76</v>
      </c>
      <c r="H10" s="60" t="e">
        <f>#REF!</f>
        <v>#REF!</v>
      </c>
      <c r="I10" s="60" t="e">
        <f>#REF!</f>
        <v>#REF!</v>
      </c>
      <c r="J10" s="52" t="e">
        <f t="shared" si="0"/>
        <v>#REF!</v>
      </c>
      <c r="K10" s="151"/>
      <c r="L10" s="151"/>
      <c r="M10" s="175"/>
      <c r="N10" s="71"/>
    </row>
    <row r="11" spans="1:14" ht="43.15" hidden="1" customHeight="1" x14ac:dyDescent="0.25">
      <c r="A11" s="179"/>
      <c r="B11" s="167"/>
      <c r="C11" s="170"/>
      <c r="D11" s="143"/>
      <c r="E11" s="149"/>
      <c r="F11" s="53" t="s">
        <v>121</v>
      </c>
      <c r="G11" s="50" t="s">
        <v>76</v>
      </c>
      <c r="H11" s="60" t="e">
        <f>#REF!</f>
        <v>#REF!</v>
      </c>
      <c r="I11" s="60" t="e">
        <f>#REF!</f>
        <v>#REF!</v>
      </c>
      <c r="J11" s="52" t="e">
        <f t="shared" si="0"/>
        <v>#REF!</v>
      </c>
      <c r="K11" s="152"/>
      <c r="L11" s="152"/>
      <c r="M11" s="175"/>
      <c r="N11" s="71"/>
    </row>
    <row r="12" spans="1:14" ht="1.9" hidden="1" customHeight="1" x14ac:dyDescent="0.25">
      <c r="A12" s="179"/>
      <c r="B12" s="193" t="s">
        <v>86</v>
      </c>
      <c r="C12" s="194" t="s">
        <v>87</v>
      </c>
      <c r="D12" s="195" t="s">
        <v>72</v>
      </c>
      <c r="E12" s="48" t="s">
        <v>73</v>
      </c>
      <c r="F12" s="49" t="s">
        <v>81</v>
      </c>
      <c r="G12" s="50" t="s">
        <v>74</v>
      </c>
      <c r="H12" s="51" t="e">
        <f>#REF!</f>
        <v>#REF!</v>
      </c>
      <c r="I12" s="51" t="e">
        <f>#REF!</f>
        <v>#REF!</v>
      </c>
      <c r="J12" s="52" t="e">
        <f t="shared" si="0"/>
        <v>#REF!</v>
      </c>
      <c r="K12" s="159" t="e">
        <f>(J12+J13+J14)/3</f>
        <v>#REF!</v>
      </c>
      <c r="L12" s="206" t="e">
        <f>(K12+K15)/2</f>
        <v>#REF!</v>
      </c>
      <c r="M12" s="175"/>
      <c r="N12" s="172"/>
    </row>
    <row r="13" spans="1:14" ht="85.15" hidden="1" customHeight="1" x14ac:dyDescent="0.25">
      <c r="A13" s="179"/>
      <c r="B13" s="166"/>
      <c r="C13" s="169"/>
      <c r="D13" s="142"/>
      <c r="E13" s="48" t="s">
        <v>73</v>
      </c>
      <c r="F13" s="49" t="s">
        <v>82</v>
      </c>
      <c r="G13" s="50" t="s">
        <v>74</v>
      </c>
      <c r="H13" s="51" t="e">
        <f>#REF!</f>
        <v>#REF!</v>
      </c>
      <c r="I13" s="51" t="e">
        <f>#REF!</f>
        <v>#REF!</v>
      </c>
      <c r="J13" s="52" t="e">
        <f t="shared" si="0"/>
        <v>#REF!</v>
      </c>
      <c r="K13" s="160"/>
      <c r="L13" s="151"/>
      <c r="M13" s="175"/>
      <c r="N13" s="173"/>
    </row>
    <row r="14" spans="1:14" ht="78" hidden="1" customHeight="1" x14ac:dyDescent="0.25">
      <c r="A14" s="179"/>
      <c r="B14" s="166"/>
      <c r="C14" s="169"/>
      <c r="D14" s="142"/>
      <c r="E14" s="48" t="s">
        <v>73</v>
      </c>
      <c r="F14" s="49" t="s">
        <v>83</v>
      </c>
      <c r="G14" s="50" t="s">
        <v>74</v>
      </c>
      <c r="H14" s="51" t="e">
        <f>#REF!</f>
        <v>#REF!</v>
      </c>
      <c r="I14" s="51" t="e">
        <f>#REF!</f>
        <v>#REF!</v>
      </c>
      <c r="J14" s="52" t="e">
        <f t="shared" si="0"/>
        <v>#REF!</v>
      </c>
      <c r="K14" s="161"/>
      <c r="L14" s="151"/>
      <c r="M14" s="175"/>
      <c r="N14" s="173"/>
    </row>
    <row r="15" spans="1:14" ht="36.6" hidden="1" customHeight="1" x14ac:dyDescent="0.25">
      <c r="A15" s="179"/>
      <c r="B15" s="166"/>
      <c r="C15" s="169"/>
      <c r="D15" s="142"/>
      <c r="E15" s="205" t="s">
        <v>75</v>
      </c>
      <c r="F15" s="69" t="s">
        <v>60</v>
      </c>
      <c r="G15" s="50" t="s">
        <v>76</v>
      </c>
      <c r="H15" s="60" t="e">
        <f>H16+H17</f>
        <v>#REF!</v>
      </c>
      <c r="I15" s="60" t="e">
        <f>I16+I17</f>
        <v>#REF!</v>
      </c>
      <c r="J15" s="52" t="e">
        <f t="shared" si="0"/>
        <v>#REF!</v>
      </c>
      <c r="K15" s="206" t="e">
        <f>J15</f>
        <v>#REF!</v>
      </c>
      <c r="L15" s="151"/>
      <c r="M15" s="175"/>
      <c r="N15" s="177"/>
    </row>
    <row r="16" spans="1:14" ht="34.9" hidden="1" customHeight="1" x14ac:dyDescent="0.25">
      <c r="A16" s="179"/>
      <c r="B16" s="166"/>
      <c r="C16" s="169"/>
      <c r="D16" s="142"/>
      <c r="E16" s="148"/>
      <c r="F16" s="53" t="s">
        <v>116</v>
      </c>
      <c r="G16" s="50" t="s">
        <v>76</v>
      </c>
      <c r="H16" s="60" t="e">
        <f>#REF!</f>
        <v>#REF!</v>
      </c>
      <c r="I16" s="60" t="e">
        <f>#REF!</f>
        <v>#REF!</v>
      </c>
      <c r="J16" s="52" t="e">
        <f t="shared" si="0"/>
        <v>#REF!</v>
      </c>
      <c r="K16" s="151"/>
      <c r="L16" s="151"/>
      <c r="M16" s="175"/>
      <c r="N16" s="71"/>
    </row>
    <row r="17" spans="1:14" ht="31.5" hidden="1" customHeight="1" x14ac:dyDescent="0.25">
      <c r="A17" s="179"/>
      <c r="B17" s="167"/>
      <c r="C17" s="170"/>
      <c r="D17" s="143"/>
      <c r="E17" s="149"/>
      <c r="F17" s="53" t="s">
        <v>121</v>
      </c>
      <c r="G17" s="50" t="s">
        <v>76</v>
      </c>
      <c r="H17" s="60" t="e">
        <f>#REF!</f>
        <v>#REF!</v>
      </c>
      <c r="I17" s="60" t="e">
        <f>#REF!</f>
        <v>#REF!</v>
      </c>
      <c r="J17" s="52" t="e">
        <f t="shared" si="0"/>
        <v>#REF!</v>
      </c>
      <c r="K17" s="152"/>
      <c r="L17" s="152"/>
      <c r="M17" s="175"/>
      <c r="N17" s="71"/>
    </row>
    <row r="18" spans="1:14" ht="46.9" hidden="1" customHeight="1" x14ac:dyDescent="0.25">
      <c r="A18" s="179"/>
      <c r="B18" s="193" t="s">
        <v>88</v>
      </c>
      <c r="C18" s="194" t="s">
        <v>89</v>
      </c>
      <c r="D18" s="195" t="s">
        <v>72</v>
      </c>
      <c r="E18" s="48" t="s">
        <v>73</v>
      </c>
      <c r="F18" s="49" t="s">
        <v>81</v>
      </c>
      <c r="G18" s="50" t="s">
        <v>74</v>
      </c>
      <c r="H18" s="51" t="e">
        <f>#REF!</f>
        <v>#REF!</v>
      </c>
      <c r="I18" s="51" t="e">
        <f>#REF!</f>
        <v>#REF!</v>
      </c>
      <c r="J18" s="52" t="e">
        <f>IF(I18/H18*100&gt;100,100,I18/H18*100)</f>
        <v>#REF!</v>
      </c>
      <c r="K18" s="159" t="e">
        <f>(J18+J19+J20)/3</f>
        <v>#REF!</v>
      </c>
      <c r="L18" s="206" t="e">
        <f>(K18+K21)/2</f>
        <v>#REF!</v>
      </c>
      <c r="M18" s="175"/>
      <c r="N18" s="172"/>
    </row>
    <row r="19" spans="1:14" ht="63" hidden="1" customHeight="1" x14ac:dyDescent="0.25">
      <c r="A19" s="179"/>
      <c r="B19" s="166"/>
      <c r="C19" s="169"/>
      <c r="D19" s="142"/>
      <c r="E19" s="48" t="s">
        <v>73</v>
      </c>
      <c r="F19" s="49" t="s">
        <v>82</v>
      </c>
      <c r="G19" s="50" t="s">
        <v>74</v>
      </c>
      <c r="H19" s="51" t="e">
        <f>#REF!</f>
        <v>#REF!</v>
      </c>
      <c r="I19" s="51" t="e">
        <f>#REF!</f>
        <v>#REF!</v>
      </c>
      <c r="J19" s="52" t="e">
        <f t="shared" ref="J19:J78" si="1">IF(I19/H19*100&gt;100,100,I19/H19*100)</f>
        <v>#REF!</v>
      </c>
      <c r="K19" s="160"/>
      <c r="L19" s="151"/>
      <c r="M19" s="175"/>
      <c r="N19" s="173"/>
    </row>
    <row r="20" spans="1:14" ht="63" hidden="1" customHeight="1" x14ac:dyDescent="0.25">
      <c r="A20" s="179"/>
      <c r="B20" s="166"/>
      <c r="C20" s="169"/>
      <c r="D20" s="142"/>
      <c r="E20" s="48" t="s">
        <v>73</v>
      </c>
      <c r="F20" s="49" t="s">
        <v>83</v>
      </c>
      <c r="G20" s="50" t="s">
        <v>74</v>
      </c>
      <c r="H20" s="51" t="e">
        <f>#REF!</f>
        <v>#REF!</v>
      </c>
      <c r="I20" s="51" t="e">
        <f>#REF!</f>
        <v>#REF!</v>
      </c>
      <c r="J20" s="52" t="e">
        <f t="shared" si="1"/>
        <v>#REF!</v>
      </c>
      <c r="K20" s="161"/>
      <c r="L20" s="151"/>
      <c r="M20" s="175"/>
      <c r="N20" s="173"/>
    </row>
    <row r="21" spans="1:14" ht="30.6" hidden="1" customHeight="1" x14ac:dyDescent="0.25">
      <c r="A21" s="179"/>
      <c r="B21" s="166"/>
      <c r="C21" s="169"/>
      <c r="D21" s="142"/>
      <c r="E21" s="205" t="s">
        <v>75</v>
      </c>
      <c r="F21" s="69" t="s">
        <v>60</v>
      </c>
      <c r="G21" s="50" t="s">
        <v>76</v>
      </c>
      <c r="H21" s="60" t="e">
        <f>H22+H23</f>
        <v>#REF!</v>
      </c>
      <c r="I21" s="60" t="e">
        <f>I22+I23</f>
        <v>#REF!</v>
      </c>
      <c r="J21" s="52" t="e">
        <f t="shared" si="1"/>
        <v>#REF!</v>
      </c>
      <c r="K21" s="206" t="e">
        <f>J21</f>
        <v>#REF!</v>
      </c>
      <c r="L21" s="151"/>
      <c r="M21" s="175"/>
      <c r="N21" s="177"/>
    </row>
    <row r="22" spans="1:14" ht="31.5" hidden="1" customHeight="1" x14ac:dyDescent="0.25">
      <c r="A22" s="179"/>
      <c r="B22" s="166"/>
      <c r="C22" s="169"/>
      <c r="D22" s="142"/>
      <c r="E22" s="148"/>
      <c r="F22" s="53" t="s">
        <v>116</v>
      </c>
      <c r="G22" s="50" t="s">
        <v>76</v>
      </c>
      <c r="H22" s="60" t="e">
        <f>#REF!</f>
        <v>#REF!</v>
      </c>
      <c r="I22" s="60" t="e">
        <f>#REF!</f>
        <v>#REF!</v>
      </c>
      <c r="J22" s="52" t="e">
        <f t="shared" si="1"/>
        <v>#REF!</v>
      </c>
      <c r="K22" s="151"/>
      <c r="L22" s="151"/>
      <c r="M22" s="175"/>
      <c r="N22" s="71"/>
    </row>
    <row r="23" spans="1:14" ht="31.5" hidden="1" customHeight="1" x14ac:dyDescent="0.25">
      <c r="A23" s="179"/>
      <c r="B23" s="167"/>
      <c r="C23" s="170"/>
      <c r="D23" s="143"/>
      <c r="E23" s="149"/>
      <c r="F23" s="53" t="s">
        <v>121</v>
      </c>
      <c r="G23" s="50" t="s">
        <v>76</v>
      </c>
      <c r="H23" s="60" t="e">
        <f>#REF!</f>
        <v>#REF!</v>
      </c>
      <c r="I23" s="60" t="e">
        <f>#REF!</f>
        <v>#REF!</v>
      </c>
      <c r="J23" s="52" t="e">
        <f t="shared" si="1"/>
        <v>#REF!</v>
      </c>
      <c r="K23" s="152"/>
      <c r="L23" s="152"/>
      <c r="M23" s="175"/>
      <c r="N23" s="71"/>
    </row>
    <row r="24" spans="1:14" ht="47.25" hidden="1" customHeight="1" x14ac:dyDescent="0.25">
      <c r="A24" s="179"/>
      <c r="B24" s="193" t="s">
        <v>90</v>
      </c>
      <c r="C24" s="194" t="s">
        <v>91</v>
      </c>
      <c r="D24" s="195" t="s">
        <v>72</v>
      </c>
      <c r="E24" s="48" t="s">
        <v>73</v>
      </c>
      <c r="F24" s="49" t="s">
        <v>81</v>
      </c>
      <c r="G24" s="50" t="s">
        <v>74</v>
      </c>
      <c r="H24" s="51" t="e">
        <f>'услуга художеств (дети-инв)'!C14</f>
        <v>#DIV/0!</v>
      </c>
      <c r="I24" s="51" t="e">
        <f>'услуга художеств (дети-инв)'!D14</f>
        <v>#DIV/0!</v>
      </c>
      <c r="J24" s="52" t="e">
        <f t="shared" si="1"/>
        <v>#DIV/0!</v>
      </c>
      <c r="K24" s="159" t="e">
        <f>(J24+J25+J26)/3</f>
        <v>#DIV/0!</v>
      </c>
      <c r="L24" s="206" t="e">
        <f>(K24+K27)/2</f>
        <v>#DIV/0!</v>
      </c>
      <c r="M24" s="175"/>
      <c r="N24" s="172"/>
    </row>
    <row r="25" spans="1:14" ht="63" hidden="1" customHeight="1" x14ac:dyDescent="0.25">
      <c r="A25" s="179"/>
      <c r="B25" s="166"/>
      <c r="C25" s="169"/>
      <c r="D25" s="142"/>
      <c r="E25" s="48" t="s">
        <v>73</v>
      </c>
      <c r="F25" s="49" t="s">
        <v>82</v>
      </c>
      <c r="G25" s="50" t="s">
        <v>74</v>
      </c>
      <c r="H25" s="51" t="e">
        <f>'услуга художеств (дети-инв)'!C15</f>
        <v>#DIV/0!</v>
      </c>
      <c r="I25" s="51" t="e">
        <f>'услуга художеств (дети-инв)'!D15</f>
        <v>#DIV/0!</v>
      </c>
      <c r="J25" s="52" t="e">
        <f t="shared" si="1"/>
        <v>#DIV/0!</v>
      </c>
      <c r="K25" s="160"/>
      <c r="L25" s="151"/>
      <c r="M25" s="175"/>
      <c r="N25" s="173"/>
    </row>
    <row r="26" spans="1:14" ht="63" hidden="1" customHeight="1" x14ac:dyDescent="0.25">
      <c r="A26" s="179"/>
      <c r="B26" s="166"/>
      <c r="C26" s="169"/>
      <c r="D26" s="142"/>
      <c r="E26" s="48" t="s">
        <v>73</v>
      </c>
      <c r="F26" s="49" t="s">
        <v>83</v>
      </c>
      <c r="G26" s="50" t="s">
        <v>74</v>
      </c>
      <c r="H26" s="51" t="e">
        <f>'услуга художеств (дети-инв)'!C16</f>
        <v>#DIV/0!</v>
      </c>
      <c r="I26" s="51" t="e">
        <f>'услуга художеств (дети-инв)'!D16</f>
        <v>#DIV/0!</v>
      </c>
      <c r="J26" s="52" t="e">
        <f t="shared" si="1"/>
        <v>#DIV/0!</v>
      </c>
      <c r="K26" s="161"/>
      <c r="L26" s="151"/>
      <c r="M26" s="175"/>
      <c r="N26" s="173"/>
    </row>
    <row r="27" spans="1:14" ht="42" hidden="1" customHeight="1" x14ac:dyDescent="0.25">
      <c r="A27" s="179"/>
      <c r="B27" s="166"/>
      <c r="C27" s="169"/>
      <c r="D27" s="142"/>
      <c r="E27" s="205" t="s">
        <v>75</v>
      </c>
      <c r="F27" s="69" t="s">
        <v>60</v>
      </c>
      <c r="G27" s="50" t="s">
        <v>76</v>
      </c>
      <c r="H27" s="60">
        <f>H28+H29</f>
        <v>0</v>
      </c>
      <c r="I27" s="60">
        <f>I28+I29</f>
        <v>0</v>
      </c>
      <c r="J27" s="52" t="e">
        <f t="shared" si="1"/>
        <v>#DIV/0!</v>
      </c>
      <c r="K27" s="206" t="e">
        <f>J27</f>
        <v>#DIV/0!</v>
      </c>
      <c r="L27" s="151"/>
      <c r="M27" s="175"/>
      <c r="N27" s="177"/>
    </row>
    <row r="28" spans="1:14" ht="31.5" hidden="1" customHeight="1" x14ac:dyDescent="0.25">
      <c r="A28" s="179"/>
      <c r="B28" s="166"/>
      <c r="C28" s="169"/>
      <c r="D28" s="142"/>
      <c r="E28" s="148"/>
      <c r="F28" s="53" t="s">
        <v>116</v>
      </c>
      <c r="G28" s="50" t="s">
        <v>76</v>
      </c>
      <c r="H28" s="60">
        <f>'услуга художеств (дети-инв)'!G17</f>
        <v>0</v>
      </c>
      <c r="I28" s="60">
        <f>'услуга художеств (дети-инв)'!H17</f>
        <v>0</v>
      </c>
      <c r="J28" s="52" t="e">
        <f t="shared" si="1"/>
        <v>#DIV/0!</v>
      </c>
      <c r="K28" s="151"/>
      <c r="L28" s="151"/>
      <c r="M28" s="175"/>
      <c r="N28" s="71"/>
    </row>
    <row r="29" spans="1:14" ht="30" hidden="1" customHeight="1" x14ac:dyDescent="0.25">
      <c r="A29" s="179"/>
      <c r="B29" s="167"/>
      <c r="C29" s="170"/>
      <c r="D29" s="143"/>
      <c r="E29" s="149"/>
      <c r="F29" s="53" t="s">
        <v>121</v>
      </c>
      <c r="G29" s="50" t="s">
        <v>76</v>
      </c>
      <c r="H29" s="60">
        <f>'услуга художеств (дети-инв)'!G18</f>
        <v>0</v>
      </c>
      <c r="I29" s="60">
        <f>'услуга художеств (дети-инв)'!H18</f>
        <v>0</v>
      </c>
      <c r="J29" s="52" t="e">
        <f t="shared" si="1"/>
        <v>#DIV/0!</v>
      </c>
      <c r="K29" s="152"/>
      <c r="L29" s="152"/>
      <c r="M29" s="175"/>
      <c r="N29" s="71"/>
    </row>
    <row r="30" spans="1:14" ht="46.9" hidden="1" customHeight="1" x14ac:dyDescent="0.25">
      <c r="A30" s="179"/>
      <c r="B30" s="193" t="s">
        <v>92</v>
      </c>
      <c r="C30" s="194" t="s">
        <v>93</v>
      </c>
      <c r="D30" s="195" t="s">
        <v>72</v>
      </c>
      <c r="E30" s="48" t="s">
        <v>73</v>
      </c>
      <c r="F30" s="49" t="s">
        <v>81</v>
      </c>
      <c r="G30" s="50" t="s">
        <v>74</v>
      </c>
      <c r="H30" s="51" t="e">
        <f>#REF!</f>
        <v>#REF!</v>
      </c>
      <c r="I30" s="51" t="e">
        <f>#REF!</f>
        <v>#REF!</v>
      </c>
      <c r="J30" s="52" t="e">
        <f t="shared" si="1"/>
        <v>#REF!</v>
      </c>
      <c r="K30" s="159" t="e">
        <f>(J30+J31+J32)/3</f>
        <v>#REF!</v>
      </c>
      <c r="L30" s="206" t="e">
        <f>(K30+K33)/2</f>
        <v>#REF!</v>
      </c>
      <c r="M30" s="175"/>
      <c r="N30" s="172"/>
    </row>
    <row r="31" spans="1:14" ht="81.599999999999994" hidden="1" customHeight="1" x14ac:dyDescent="0.25">
      <c r="A31" s="179"/>
      <c r="B31" s="166"/>
      <c r="C31" s="169"/>
      <c r="D31" s="142"/>
      <c r="E31" s="48" t="s">
        <v>73</v>
      </c>
      <c r="F31" s="49" t="s">
        <v>82</v>
      </c>
      <c r="G31" s="50" t="s">
        <v>74</v>
      </c>
      <c r="H31" s="51" t="e">
        <f>#REF!</f>
        <v>#REF!</v>
      </c>
      <c r="I31" s="51" t="e">
        <f>#REF!</f>
        <v>#REF!</v>
      </c>
      <c r="J31" s="52" t="e">
        <f t="shared" si="1"/>
        <v>#REF!</v>
      </c>
      <c r="K31" s="160"/>
      <c r="L31" s="151"/>
      <c r="M31" s="175"/>
      <c r="N31" s="173"/>
    </row>
    <row r="32" spans="1:14" ht="81.599999999999994" hidden="1" customHeight="1" x14ac:dyDescent="0.25">
      <c r="A32" s="179"/>
      <c r="B32" s="166"/>
      <c r="C32" s="169"/>
      <c r="D32" s="142"/>
      <c r="E32" s="48" t="s">
        <v>73</v>
      </c>
      <c r="F32" s="49" t="s">
        <v>83</v>
      </c>
      <c r="G32" s="50" t="s">
        <v>74</v>
      </c>
      <c r="H32" s="51" t="e">
        <f>#REF!</f>
        <v>#REF!</v>
      </c>
      <c r="I32" s="51" t="e">
        <f>#REF!</f>
        <v>#REF!</v>
      </c>
      <c r="J32" s="52" t="e">
        <f t="shared" si="1"/>
        <v>#REF!</v>
      </c>
      <c r="K32" s="161"/>
      <c r="L32" s="151"/>
      <c r="M32" s="175"/>
      <c r="N32" s="173"/>
    </row>
    <row r="33" spans="1:14" ht="40.15" hidden="1" customHeight="1" x14ac:dyDescent="0.25">
      <c r="A33" s="179"/>
      <c r="B33" s="166"/>
      <c r="C33" s="169"/>
      <c r="D33" s="142"/>
      <c r="E33" s="205" t="s">
        <v>75</v>
      </c>
      <c r="F33" s="69" t="s">
        <v>60</v>
      </c>
      <c r="G33" s="50" t="s">
        <v>76</v>
      </c>
      <c r="H33" s="60" t="e">
        <f>H34+H35</f>
        <v>#REF!</v>
      </c>
      <c r="I33" s="60" t="e">
        <f>I34+I35</f>
        <v>#REF!</v>
      </c>
      <c r="J33" s="52" t="e">
        <f t="shared" si="1"/>
        <v>#REF!</v>
      </c>
      <c r="K33" s="206" t="e">
        <f>J33</f>
        <v>#REF!</v>
      </c>
      <c r="L33" s="151"/>
      <c r="M33" s="175"/>
      <c r="N33" s="177"/>
    </row>
    <row r="34" spans="1:14" ht="40.15" hidden="1" customHeight="1" x14ac:dyDescent="0.25">
      <c r="A34" s="179"/>
      <c r="B34" s="166"/>
      <c r="C34" s="169"/>
      <c r="D34" s="142"/>
      <c r="E34" s="148"/>
      <c r="F34" s="53" t="s">
        <v>116</v>
      </c>
      <c r="G34" s="50" t="s">
        <v>76</v>
      </c>
      <c r="H34" s="60" t="e">
        <f>#REF!</f>
        <v>#REF!</v>
      </c>
      <c r="I34" s="60" t="e">
        <f>#REF!</f>
        <v>#REF!</v>
      </c>
      <c r="J34" s="52" t="e">
        <f t="shared" si="1"/>
        <v>#REF!</v>
      </c>
      <c r="K34" s="151"/>
      <c r="L34" s="151"/>
      <c r="M34" s="175"/>
      <c r="N34" s="71"/>
    </row>
    <row r="35" spans="1:14" ht="40.15" hidden="1" customHeight="1" x14ac:dyDescent="0.25">
      <c r="A35" s="179"/>
      <c r="B35" s="167"/>
      <c r="C35" s="170"/>
      <c r="D35" s="143"/>
      <c r="E35" s="149"/>
      <c r="F35" s="53" t="s">
        <v>121</v>
      </c>
      <c r="G35" s="50" t="s">
        <v>76</v>
      </c>
      <c r="H35" s="60" t="e">
        <f>#REF!</f>
        <v>#REF!</v>
      </c>
      <c r="I35" s="60" t="e">
        <f>#REF!</f>
        <v>#REF!</v>
      </c>
      <c r="J35" s="52" t="e">
        <f t="shared" si="1"/>
        <v>#REF!</v>
      </c>
      <c r="K35" s="152"/>
      <c r="L35" s="152"/>
      <c r="M35" s="175"/>
      <c r="N35" s="71"/>
    </row>
    <row r="36" spans="1:14" ht="81.599999999999994" hidden="1" customHeight="1" x14ac:dyDescent="0.25">
      <c r="A36" s="179"/>
      <c r="B36" s="193" t="s">
        <v>94</v>
      </c>
      <c r="C36" s="194" t="s">
        <v>120</v>
      </c>
      <c r="D36" s="195" t="s">
        <v>72</v>
      </c>
      <c r="E36" s="48" t="s">
        <v>73</v>
      </c>
      <c r="F36" s="49" t="s">
        <v>81</v>
      </c>
      <c r="G36" s="50" t="s">
        <v>74</v>
      </c>
      <c r="H36" s="51" t="e">
        <f>#REF!</f>
        <v>#REF!</v>
      </c>
      <c r="I36" s="51" t="e">
        <f>#REF!</f>
        <v>#REF!</v>
      </c>
      <c r="J36" s="52" t="e">
        <f t="shared" si="1"/>
        <v>#REF!</v>
      </c>
      <c r="K36" s="159" t="e">
        <f>(J36+J37+J38)/3</f>
        <v>#REF!</v>
      </c>
      <c r="L36" s="206" t="e">
        <f>(K36+K39)/2</f>
        <v>#REF!</v>
      </c>
      <c r="M36" s="175"/>
      <c r="N36" s="172"/>
    </row>
    <row r="37" spans="1:14" ht="81.599999999999994" hidden="1" customHeight="1" x14ac:dyDescent="0.25">
      <c r="A37" s="179"/>
      <c r="B37" s="166"/>
      <c r="C37" s="169"/>
      <c r="D37" s="142"/>
      <c r="E37" s="48" t="s">
        <v>73</v>
      </c>
      <c r="F37" s="49" t="s">
        <v>82</v>
      </c>
      <c r="G37" s="50" t="s">
        <v>74</v>
      </c>
      <c r="H37" s="51" t="e">
        <f>#REF!</f>
        <v>#REF!</v>
      </c>
      <c r="I37" s="51" t="e">
        <f>#REF!</f>
        <v>#REF!</v>
      </c>
      <c r="J37" s="52" t="e">
        <f t="shared" si="1"/>
        <v>#REF!</v>
      </c>
      <c r="K37" s="160"/>
      <c r="L37" s="151"/>
      <c r="M37" s="175"/>
      <c r="N37" s="173"/>
    </row>
    <row r="38" spans="1:14" ht="81.599999999999994" hidden="1" customHeight="1" x14ac:dyDescent="0.25">
      <c r="A38" s="179"/>
      <c r="B38" s="166"/>
      <c r="C38" s="169"/>
      <c r="D38" s="142"/>
      <c r="E38" s="48" t="s">
        <v>73</v>
      </c>
      <c r="F38" s="49" t="s">
        <v>83</v>
      </c>
      <c r="G38" s="50" t="s">
        <v>74</v>
      </c>
      <c r="H38" s="51" t="e">
        <f>#REF!</f>
        <v>#REF!</v>
      </c>
      <c r="I38" s="51" t="e">
        <f>#REF!</f>
        <v>#REF!</v>
      </c>
      <c r="J38" s="52" t="e">
        <f t="shared" si="1"/>
        <v>#REF!</v>
      </c>
      <c r="K38" s="161"/>
      <c r="L38" s="151"/>
      <c r="M38" s="175"/>
      <c r="N38" s="173"/>
    </row>
    <row r="39" spans="1:14" ht="39" hidden="1" customHeight="1" x14ac:dyDescent="0.25">
      <c r="A39" s="179"/>
      <c r="B39" s="166"/>
      <c r="C39" s="169"/>
      <c r="D39" s="142"/>
      <c r="E39" s="205" t="s">
        <v>75</v>
      </c>
      <c r="F39" s="69" t="s">
        <v>60</v>
      </c>
      <c r="G39" s="50" t="s">
        <v>76</v>
      </c>
      <c r="H39" s="60" t="e">
        <f>H40+H41</f>
        <v>#REF!</v>
      </c>
      <c r="I39" s="60" t="e">
        <f>I40+I41</f>
        <v>#REF!</v>
      </c>
      <c r="J39" s="52" t="e">
        <f t="shared" si="1"/>
        <v>#REF!</v>
      </c>
      <c r="K39" s="206" t="e">
        <f>J39</f>
        <v>#REF!</v>
      </c>
      <c r="L39" s="151"/>
      <c r="M39" s="175"/>
      <c r="N39" s="177"/>
    </row>
    <row r="40" spans="1:14" ht="39" hidden="1" customHeight="1" x14ac:dyDescent="0.25">
      <c r="A40" s="179"/>
      <c r="B40" s="166"/>
      <c r="C40" s="169"/>
      <c r="D40" s="142"/>
      <c r="E40" s="148"/>
      <c r="F40" s="53" t="s">
        <v>116</v>
      </c>
      <c r="G40" s="50" t="s">
        <v>76</v>
      </c>
      <c r="H40" s="60" t="e">
        <f>#REF!</f>
        <v>#REF!</v>
      </c>
      <c r="I40" s="60" t="e">
        <f>#REF!</f>
        <v>#REF!</v>
      </c>
      <c r="J40" s="52" t="e">
        <f t="shared" si="1"/>
        <v>#REF!</v>
      </c>
      <c r="K40" s="151"/>
      <c r="L40" s="151"/>
      <c r="M40" s="175"/>
      <c r="N40" s="71"/>
    </row>
    <row r="41" spans="1:14" ht="39" hidden="1" customHeight="1" x14ac:dyDescent="0.25">
      <c r="A41" s="179"/>
      <c r="B41" s="167"/>
      <c r="C41" s="170"/>
      <c r="D41" s="143"/>
      <c r="E41" s="149"/>
      <c r="F41" s="53" t="s">
        <v>121</v>
      </c>
      <c r="G41" s="50" t="s">
        <v>76</v>
      </c>
      <c r="H41" s="60" t="e">
        <f>#REF!</f>
        <v>#REF!</v>
      </c>
      <c r="I41" s="60" t="e">
        <f>#REF!</f>
        <v>#REF!</v>
      </c>
      <c r="J41" s="52" t="e">
        <f t="shared" si="1"/>
        <v>#REF!</v>
      </c>
      <c r="K41" s="152"/>
      <c r="L41" s="152"/>
      <c r="M41" s="175"/>
      <c r="N41" s="71"/>
    </row>
    <row r="42" spans="1:14" ht="58.9" hidden="1" customHeight="1" x14ac:dyDescent="0.25">
      <c r="A42" s="179"/>
      <c r="B42" s="193" t="s">
        <v>95</v>
      </c>
      <c r="C42" s="194" t="s">
        <v>96</v>
      </c>
      <c r="D42" s="195" t="s">
        <v>72</v>
      </c>
      <c r="E42" s="48" t="s">
        <v>73</v>
      </c>
      <c r="F42" s="49" t="s">
        <v>81</v>
      </c>
      <c r="G42" s="50" t="s">
        <v>74</v>
      </c>
      <c r="H42" s="51" t="e">
        <f>#REF!</f>
        <v>#REF!</v>
      </c>
      <c r="I42" s="51" t="e">
        <f>#REF!</f>
        <v>#REF!</v>
      </c>
      <c r="J42" s="52" t="e">
        <f t="shared" si="1"/>
        <v>#REF!</v>
      </c>
      <c r="K42" s="159" t="e">
        <f>(J42+J43+J44)/3</f>
        <v>#REF!</v>
      </c>
      <c r="L42" s="206" t="e">
        <f>(K42+K45)/2</f>
        <v>#REF!</v>
      </c>
      <c r="M42" s="175"/>
      <c r="N42" s="172"/>
    </row>
    <row r="43" spans="1:14" ht="72" hidden="1" customHeight="1" x14ac:dyDescent="0.25">
      <c r="A43" s="179"/>
      <c r="B43" s="166"/>
      <c r="C43" s="169"/>
      <c r="D43" s="142"/>
      <c r="E43" s="48" t="s">
        <v>73</v>
      </c>
      <c r="F43" s="49" t="s">
        <v>82</v>
      </c>
      <c r="G43" s="50" t="s">
        <v>74</v>
      </c>
      <c r="H43" s="51" t="e">
        <f>#REF!</f>
        <v>#REF!</v>
      </c>
      <c r="I43" s="51" t="e">
        <f>#REF!</f>
        <v>#REF!</v>
      </c>
      <c r="J43" s="52" t="e">
        <f t="shared" si="1"/>
        <v>#REF!</v>
      </c>
      <c r="K43" s="160"/>
      <c r="L43" s="151"/>
      <c r="M43" s="175"/>
      <c r="N43" s="173"/>
    </row>
    <row r="44" spans="1:14" ht="81.599999999999994" hidden="1" customHeight="1" x14ac:dyDescent="0.25">
      <c r="A44" s="179"/>
      <c r="B44" s="166"/>
      <c r="C44" s="169"/>
      <c r="D44" s="142"/>
      <c r="E44" s="48" t="s">
        <v>73</v>
      </c>
      <c r="F44" s="49" t="s">
        <v>83</v>
      </c>
      <c r="G44" s="50" t="s">
        <v>74</v>
      </c>
      <c r="H44" s="51" t="e">
        <f>#REF!</f>
        <v>#REF!</v>
      </c>
      <c r="I44" s="51" t="e">
        <f>#REF!</f>
        <v>#REF!</v>
      </c>
      <c r="J44" s="52" t="e">
        <f t="shared" si="1"/>
        <v>#REF!</v>
      </c>
      <c r="K44" s="161"/>
      <c r="L44" s="151"/>
      <c r="M44" s="175"/>
      <c r="N44" s="173"/>
    </row>
    <row r="45" spans="1:14" ht="31.9" hidden="1" customHeight="1" x14ac:dyDescent="0.25">
      <c r="A45" s="179"/>
      <c r="B45" s="166"/>
      <c r="C45" s="169"/>
      <c r="D45" s="142"/>
      <c r="E45" s="205" t="s">
        <v>75</v>
      </c>
      <c r="F45" s="69" t="s">
        <v>60</v>
      </c>
      <c r="G45" s="50" t="s">
        <v>76</v>
      </c>
      <c r="H45" s="60" t="e">
        <f>H46+H47</f>
        <v>#REF!</v>
      </c>
      <c r="I45" s="60" t="e">
        <f>I46+I47</f>
        <v>#REF!</v>
      </c>
      <c r="J45" s="52" t="e">
        <f t="shared" si="1"/>
        <v>#REF!</v>
      </c>
      <c r="K45" s="206" t="e">
        <f>J45</f>
        <v>#REF!</v>
      </c>
      <c r="L45" s="151"/>
      <c r="M45" s="175"/>
      <c r="N45" s="177"/>
    </row>
    <row r="46" spans="1:14" ht="31.9" hidden="1" customHeight="1" x14ac:dyDescent="0.25">
      <c r="A46" s="179"/>
      <c r="B46" s="166"/>
      <c r="C46" s="169"/>
      <c r="D46" s="142"/>
      <c r="E46" s="148"/>
      <c r="F46" s="53" t="s">
        <v>116</v>
      </c>
      <c r="G46" s="50" t="s">
        <v>76</v>
      </c>
      <c r="H46" s="60" t="e">
        <f>#REF!</f>
        <v>#REF!</v>
      </c>
      <c r="I46" s="60" t="e">
        <f>#REF!</f>
        <v>#REF!</v>
      </c>
      <c r="J46" s="52" t="e">
        <f t="shared" si="1"/>
        <v>#REF!</v>
      </c>
      <c r="K46" s="151"/>
      <c r="L46" s="151"/>
      <c r="M46" s="175"/>
      <c r="N46" s="71"/>
    </row>
    <row r="47" spans="1:14" ht="31.9" hidden="1" customHeight="1" x14ac:dyDescent="0.25">
      <c r="A47" s="179"/>
      <c r="B47" s="167"/>
      <c r="C47" s="170"/>
      <c r="D47" s="143"/>
      <c r="E47" s="149"/>
      <c r="F47" s="53" t="s">
        <v>121</v>
      </c>
      <c r="G47" s="50" t="s">
        <v>76</v>
      </c>
      <c r="H47" s="60" t="e">
        <f>#REF!</f>
        <v>#REF!</v>
      </c>
      <c r="I47" s="60" t="e">
        <f>#REF!</f>
        <v>#REF!</v>
      </c>
      <c r="J47" s="52" t="e">
        <f t="shared" si="1"/>
        <v>#REF!</v>
      </c>
      <c r="K47" s="152"/>
      <c r="L47" s="152"/>
      <c r="M47" s="175"/>
      <c r="N47" s="71"/>
    </row>
    <row r="48" spans="1:14" ht="63" x14ac:dyDescent="0.25">
      <c r="A48" s="179"/>
      <c r="B48" s="193" t="s">
        <v>97</v>
      </c>
      <c r="C48" s="194" t="s">
        <v>98</v>
      </c>
      <c r="D48" s="195" t="s">
        <v>72</v>
      </c>
      <c r="E48" s="48" t="s">
        <v>73</v>
      </c>
      <c r="F48" s="49" t="s">
        <v>81</v>
      </c>
      <c r="G48" s="50" t="s">
        <v>74</v>
      </c>
      <c r="H48" s="51">
        <v>100</v>
      </c>
      <c r="I48" s="51">
        <v>100</v>
      </c>
      <c r="J48" s="52">
        <f t="shared" si="1"/>
        <v>100</v>
      </c>
      <c r="K48" s="159">
        <f>(J48+J49+J50)/3</f>
        <v>100</v>
      </c>
      <c r="L48" s="196">
        <f>(K48+K51)/2</f>
        <v>100</v>
      </c>
      <c r="M48" s="175"/>
      <c r="N48" s="172"/>
    </row>
    <row r="49" spans="1:14" ht="63" x14ac:dyDescent="0.25">
      <c r="A49" s="179"/>
      <c r="B49" s="166"/>
      <c r="C49" s="169"/>
      <c r="D49" s="142"/>
      <c r="E49" s="48" t="s">
        <v>73</v>
      </c>
      <c r="F49" s="49" t="s">
        <v>82</v>
      </c>
      <c r="G49" s="50" t="s">
        <v>74</v>
      </c>
      <c r="H49" s="51">
        <v>10</v>
      </c>
      <c r="I49" s="51">
        <v>10</v>
      </c>
      <c r="J49" s="52">
        <f t="shared" si="1"/>
        <v>100</v>
      </c>
      <c r="K49" s="160"/>
      <c r="L49" s="197"/>
      <c r="M49" s="175"/>
      <c r="N49" s="173"/>
    </row>
    <row r="50" spans="1:14" ht="63" x14ac:dyDescent="0.25">
      <c r="A50" s="179"/>
      <c r="B50" s="166"/>
      <c r="C50" s="169"/>
      <c r="D50" s="142"/>
      <c r="E50" s="48" t="s">
        <v>73</v>
      </c>
      <c r="F50" s="49" t="s">
        <v>83</v>
      </c>
      <c r="G50" s="50" t="s">
        <v>74</v>
      </c>
      <c r="H50" s="51">
        <v>100</v>
      </c>
      <c r="I50" s="51">
        <v>100</v>
      </c>
      <c r="J50" s="52">
        <f t="shared" si="1"/>
        <v>100</v>
      </c>
      <c r="K50" s="161"/>
      <c r="L50" s="197"/>
      <c r="M50" s="175"/>
      <c r="N50" s="173"/>
    </row>
    <row r="51" spans="1:14" ht="31.5" x14ac:dyDescent="0.25">
      <c r="A51" s="179"/>
      <c r="B51" s="166"/>
      <c r="C51" s="169"/>
      <c r="D51" s="142"/>
      <c r="E51" s="82" t="s">
        <v>75</v>
      </c>
      <c r="F51" s="53" t="s">
        <v>116</v>
      </c>
      <c r="G51" s="50" t="s">
        <v>76</v>
      </c>
      <c r="H51" s="87">
        <v>7920</v>
      </c>
      <c r="I51" s="87">
        <v>7920</v>
      </c>
      <c r="J51" s="86">
        <f t="shared" si="1"/>
        <v>100</v>
      </c>
      <c r="K51" s="151">
        <f>(J51+J52)/1</f>
        <v>100</v>
      </c>
      <c r="L51" s="197"/>
      <c r="M51" s="175"/>
      <c r="N51" s="71"/>
    </row>
    <row r="52" spans="1:14" ht="31.5" x14ac:dyDescent="0.25">
      <c r="A52" s="179"/>
      <c r="B52" s="167"/>
      <c r="C52" s="170"/>
      <c r="D52" s="143"/>
      <c r="E52" s="82" t="s">
        <v>75</v>
      </c>
      <c r="F52" s="53" t="s">
        <v>121</v>
      </c>
      <c r="G52" s="50" t="s">
        <v>76</v>
      </c>
      <c r="H52" s="92">
        <v>0</v>
      </c>
      <c r="I52" s="92">
        <v>0</v>
      </c>
      <c r="J52" s="93">
        <v>0</v>
      </c>
      <c r="K52" s="152"/>
      <c r="L52" s="198"/>
      <c r="M52" s="175"/>
      <c r="N52" s="71"/>
    </row>
    <row r="53" spans="1:14" ht="75.75" hidden="1" customHeight="1" x14ac:dyDescent="0.25">
      <c r="A53" s="179"/>
      <c r="B53" s="193" t="s">
        <v>99</v>
      </c>
      <c r="C53" s="194" t="s">
        <v>100</v>
      </c>
      <c r="D53" s="195" t="s">
        <v>72</v>
      </c>
      <c r="E53" s="48" t="s">
        <v>73</v>
      </c>
      <c r="F53" s="49" t="s">
        <v>81</v>
      </c>
      <c r="G53" s="50" t="s">
        <v>74</v>
      </c>
      <c r="H53" s="51"/>
      <c r="I53" s="51"/>
      <c r="J53" s="52" t="e">
        <f t="shared" si="1"/>
        <v>#DIV/0!</v>
      </c>
      <c r="K53" s="159" t="e">
        <f>(J53+J54+J55)/3</f>
        <v>#DIV/0!</v>
      </c>
      <c r="L53" s="202" t="e">
        <f>(K53+K56)/2</f>
        <v>#DIV/0!</v>
      </c>
      <c r="M53" s="175"/>
      <c r="N53" s="172"/>
    </row>
    <row r="54" spans="1:14" ht="80.25" hidden="1" customHeight="1" x14ac:dyDescent="0.25">
      <c r="A54" s="179"/>
      <c r="B54" s="166"/>
      <c r="C54" s="169"/>
      <c r="D54" s="142"/>
      <c r="E54" s="48" t="s">
        <v>73</v>
      </c>
      <c r="F54" s="49" t="s">
        <v>82</v>
      </c>
      <c r="G54" s="50" t="s">
        <v>74</v>
      </c>
      <c r="H54" s="51"/>
      <c r="I54" s="51"/>
      <c r="J54" s="52" t="e">
        <f t="shared" si="1"/>
        <v>#DIV/0!</v>
      </c>
      <c r="K54" s="160"/>
      <c r="L54" s="203"/>
      <c r="M54" s="175"/>
      <c r="N54" s="173"/>
    </row>
    <row r="55" spans="1:14" ht="70.5" hidden="1" customHeight="1" x14ac:dyDescent="0.25">
      <c r="A55" s="179"/>
      <c r="B55" s="166"/>
      <c r="C55" s="169"/>
      <c r="D55" s="142"/>
      <c r="E55" s="48" t="s">
        <v>73</v>
      </c>
      <c r="F55" s="49" t="s">
        <v>83</v>
      </c>
      <c r="G55" s="50" t="s">
        <v>74</v>
      </c>
      <c r="H55" s="51"/>
      <c r="I55" s="51"/>
      <c r="J55" s="52" t="e">
        <f t="shared" si="1"/>
        <v>#DIV/0!</v>
      </c>
      <c r="K55" s="161"/>
      <c r="L55" s="203"/>
      <c r="M55" s="175"/>
      <c r="N55" s="173"/>
    </row>
    <row r="56" spans="1:14" ht="27" hidden="1" customHeight="1" x14ac:dyDescent="0.25">
      <c r="A56" s="179"/>
      <c r="B56" s="166"/>
      <c r="C56" s="169"/>
      <c r="D56" s="142"/>
      <c r="E56" s="205" t="s">
        <v>75</v>
      </c>
      <c r="F56" s="69" t="s">
        <v>60</v>
      </c>
      <c r="G56" s="50" t="s">
        <v>76</v>
      </c>
      <c r="H56" s="60">
        <f>H57+H58</f>
        <v>0</v>
      </c>
      <c r="I56" s="60">
        <f>I57+I58</f>
        <v>0</v>
      </c>
      <c r="J56" s="52" t="e">
        <f t="shared" si="1"/>
        <v>#DIV/0!</v>
      </c>
      <c r="K56" s="206" t="e">
        <f>J56</f>
        <v>#DIV/0!</v>
      </c>
      <c r="L56" s="203"/>
      <c r="M56" s="175"/>
      <c r="N56" s="177"/>
    </row>
    <row r="57" spans="1:14" ht="31.5" hidden="1" x14ac:dyDescent="0.25">
      <c r="A57" s="179"/>
      <c r="B57" s="166"/>
      <c r="C57" s="169"/>
      <c r="D57" s="142"/>
      <c r="E57" s="148"/>
      <c r="F57" s="53" t="s">
        <v>116</v>
      </c>
      <c r="G57" s="50" t="s">
        <v>76</v>
      </c>
      <c r="H57" s="60"/>
      <c r="I57" s="60"/>
      <c r="J57" s="52" t="e">
        <f t="shared" si="1"/>
        <v>#DIV/0!</v>
      </c>
      <c r="K57" s="151"/>
      <c r="L57" s="203"/>
      <c r="M57" s="175"/>
      <c r="N57" s="71"/>
    </row>
    <row r="58" spans="1:14" ht="31.5" hidden="1" x14ac:dyDescent="0.25">
      <c r="A58" s="179"/>
      <c r="B58" s="167"/>
      <c r="C58" s="170"/>
      <c r="D58" s="143"/>
      <c r="E58" s="149"/>
      <c r="F58" s="53" t="s">
        <v>121</v>
      </c>
      <c r="G58" s="50" t="s">
        <v>76</v>
      </c>
      <c r="H58" s="60"/>
      <c r="I58" s="60"/>
      <c r="J58" s="52" t="e">
        <f t="shared" si="1"/>
        <v>#DIV/0!</v>
      </c>
      <c r="K58" s="152"/>
      <c r="L58" s="204"/>
      <c r="M58" s="175"/>
      <c r="N58" s="71"/>
    </row>
    <row r="59" spans="1:14" ht="76.5" customHeight="1" x14ac:dyDescent="0.25">
      <c r="A59" s="179"/>
      <c r="B59" s="193" t="s">
        <v>101</v>
      </c>
      <c r="C59" s="194" t="s">
        <v>102</v>
      </c>
      <c r="D59" s="195" t="s">
        <v>72</v>
      </c>
      <c r="E59" s="48" t="s">
        <v>73</v>
      </c>
      <c r="F59" s="49" t="s">
        <v>81</v>
      </c>
      <c r="G59" s="50" t="s">
        <v>74</v>
      </c>
      <c r="H59" s="51">
        <v>100</v>
      </c>
      <c r="I59" s="51">
        <v>100</v>
      </c>
      <c r="J59" s="52">
        <f t="shared" si="1"/>
        <v>100</v>
      </c>
      <c r="K59" s="159">
        <f>(J59+J60+J61)/3</f>
        <v>100</v>
      </c>
      <c r="L59" s="196">
        <f>(K59+K62)/2</f>
        <v>100</v>
      </c>
      <c r="M59" s="175"/>
      <c r="N59" s="172"/>
    </row>
    <row r="60" spans="1:14" ht="69" customHeight="1" x14ac:dyDescent="0.25">
      <c r="A60" s="179"/>
      <c r="B60" s="166"/>
      <c r="C60" s="169"/>
      <c r="D60" s="142"/>
      <c r="E60" s="48" t="s">
        <v>73</v>
      </c>
      <c r="F60" s="49" t="s">
        <v>82</v>
      </c>
      <c r="G60" s="50" t="s">
        <v>74</v>
      </c>
      <c r="H60" s="51">
        <v>36.1</v>
      </c>
      <c r="I60" s="51">
        <v>36.799999999999997</v>
      </c>
      <c r="J60" s="52">
        <f t="shared" si="1"/>
        <v>100</v>
      </c>
      <c r="K60" s="160"/>
      <c r="L60" s="197"/>
      <c r="M60" s="175"/>
      <c r="N60" s="173"/>
    </row>
    <row r="61" spans="1:14" ht="70.5" customHeight="1" x14ac:dyDescent="0.25">
      <c r="A61" s="179"/>
      <c r="B61" s="166"/>
      <c r="C61" s="169"/>
      <c r="D61" s="142"/>
      <c r="E61" s="48" t="s">
        <v>73</v>
      </c>
      <c r="F61" s="49" t="s">
        <v>83</v>
      </c>
      <c r="G61" s="50" t="s">
        <v>74</v>
      </c>
      <c r="H61" s="51">
        <v>50</v>
      </c>
      <c r="I61" s="51">
        <v>50</v>
      </c>
      <c r="J61" s="52">
        <f t="shared" si="1"/>
        <v>100</v>
      </c>
      <c r="K61" s="161"/>
      <c r="L61" s="197"/>
      <c r="M61" s="175"/>
      <c r="N61" s="173"/>
    </row>
    <row r="62" spans="1:14" ht="31.5" x14ac:dyDescent="0.25">
      <c r="A62" s="179"/>
      <c r="B62" s="166"/>
      <c r="C62" s="169"/>
      <c r="D62" s="142"/>
      <c r="E62" s="82" t="s">
        <v>75</v>
      </c>
      <c r="F62" s="53" t="s">
        <v>116</v>
      </c>
      <c r="G62" s="50" t="s">
        <v>76</v>
      </c>
      <c r="H62" s="87">
        <v>12624</v>
      </c>
      <c r="I62" s="87">
        <v>12624</v>
      </c>
      <c r="J62" s="86">
        <f t="shared" si="1"/>
        <v>100</v>
      </c>
      <c r="K62" s="151">
        <f>(J62+J63)/2</f>
        <v>100</v>
      </c>
      <c r="L62" s="197"/>
      <c r="M62" s="175"/>
      <c r="N62" s="71"/>
    </row>
    <row r="63" spans="1:14" ht="31.5" x14ac:dyDescent="0.25">
      <c r="A63" s="179"/>
      <c r="B63" s="167"/>
      <c r="C63" s="170"/>
      <c r="D63" s="143"/>
      <c r="E63" s="82" t="s">
        <v>75</v>
      </c>
      <c r="F63" s="53" t="s">
        <v>121</v>
      </c>
      <c r="G63" s="50" t="s">
        <v>76</v>
      </c>
      <c r="H63" s="87">
        <v>2781</v>
      </c>
      <c r="I63" s="87">
        <v>2781</v>
      </c>
      <c r="J63" s="86">
        <f t="shared" si="1"/>
        <v>100</v>
      </c>
      <c r="K63" s="152"/>
      <c r="L63" s="198"/>
      <c r="M63" s="175"/>
      <c r="N63" s="71"/>
    </row>
    <row r="64" spans="1:14" ht="77.25" customHeight="1" x14ac:dyDescent="0.25">
      <c r="A64" s="179"/>
      <c r="B64" s="193" t="s">
        <v>103</v>
      </c>
      <c r="C64" s="194" t="s">
        <v>104</v>
      </c>
      <c r="D64" s="195" t="s">
        <v>72</v>
      </c>
      <c r="E64" s="48" t="s">
        <v>73</v>
      </c>
      <c r="F64" s="49" t="s">
        <v>81</v>
      </c>
      <c r="G64" s="50" t="s">
        <v>74</v>
      </c>
      <c r="H64" s="51">
        <v>100</v>
      </c>
      <c r="I64" s="51">
        <v>100</v>
      </c>
      <c r="J64" s="52">
        <f t="shared" si="1"/>
        <v>100</v>
      </c>
      <c r="K64" s="159">
        <f>(J64+J65+J66)/3</f>
        <v>100</v>
      </c>
      <c r="L64" s="196">
        <f>(K64+K67)/2</f>
        <v>100</v>
      </c>
      <c r="M64" s="175"/>
      <c r="N64" s="172"/>
    </row>
    <row r="65" spans="1:14" ht="72.75" customHeight="1" x14ac:dyDescent="0.25">
      <c r="A65" s="179"/>
      <c r="B65" s="166"/>
      <c r="C65" s="169"/>
      <c r="D65" s="142"/>
      <c r="E65" s="48" t="s">
        <v>73</v>
      </c>
      <c r="F65" s="49" t="s">
        <v>82</v>
      </c>
      <c r="G65" s="50" t="s">
        <v>74</v>
      </c>
      <c r="H65" s="51">
        <v>80.900000000000006</v>
      </c>
      <c r="I65" s="51">
        <v>90.3</v>
      </c>
      <c r="J65" s="52">
        <f t="shared" si="1"/>
        <v>100</v>
      </c>
      <c r="K65" s="160"/>
      <c r="L65" s="197"/>
      <c r="M65" s="175"/>
      <c r="N65" s="173"/>
    </row>
    <row r="66" spans="1:14" ht="66.75" customHeight="1" x14ac:dyDescent="0.25">
      <c r="A66" s="179"/>
      <c r="B66" s="166"/>
      <c r="C66" s="169"/>
      <c r="D66" s="142"/>
      <c r="E66" s="48" t="s">
        <v>73</v>
      </c>
      <c r="F66" s="49" t="s">
        <v>83</v>
      </c>
      <c r="G66" s="50" t="s">
        <v>74</v>
      </c>
      <c r="H66" s="51">
        <v>80.8</v>
      </c>
      <c r="I66" s="51">
        <v>80.8</v>
      </c>
      <c r="J66" s="52">
        <f t="shared" si="1"/>
        <v>100</v>
      </c>
      <c r="K66" s="161"/>
      <c r="L66" s="197"/>
      <c r="M66" s="175"/>
      <c r="N66" s="173"/>
    </row>
    <row r="67" spans="1:14" ht="31.5" x14ac:dyDescent="0.25">
      <c r="A67" s="179"/>
      <c r="B67" s="166"/>
      <c r="C67" s="169"/>
      <c r="D67" s="142"/>
      <c r="E67" s="82" t="s">
        <v>75</v>
      </c>
      <c r="F67" s="53" t="s">
        <v>116</v>
      </c>
      <c r="G67" s="50" t="s">
        <v>76</v>
      </c>
      <c r="H67" s="87">
        <v>79184</v>
      </c>
      <c r="I67" s="87">
        <v>79184</v>
      </c>
      <c r="J67" s="86">
        <f t="shared" si="1"/>
        <v>100</v>
      </c>
      <c r="K67" s="151">
        <f>(J67+J68)/2</f>
        <v>100</v>
      </c>
      <c r="L67" s="197"/>
      <c r="M67" s="175"/>
      <c r="N67" s="71"/>
    </row>
    <row r="68" spans="1:14" ht="34.15" customHeight="1" x14ac:dyDescent="0.25">
      <c r="A68" s="179"/>
      <c r="B68" s="167"/>
      <c r="C68" s="170"/>
      <c r="D68" s="143"/>
      <c r="E68" s="82" t="s">
        <v>75</v>
      </c>
      <c r="F68" s="53" t="s">
        <v>121</v>
      </c>
      <c r="G68" s="50" t="s">
        <v>76</v>
      </c>
      <c r="H68" s="87">
        <v>115668.5</v>
      </c>
      <c r="I68" s="87">
        <v>115668.5</v>
      </c>
      <c r="J68" s="86">
        <f t="shared" si="1"/>
        <v>100</v>
      </c>
      <c r="K68" s="152"/>
      <c r="L68" s="198"/>
      <c r="M68" s="175"/>
      <c r="N68" s="71"/>
    </row>
    <row r="69" spans="1:14" ht="67.900000000000006" hidden="1" customHeight="1" x14ac:dyDescent="0.25">
      <c r="A69" s="179"/>
      <c r="B69" s="193" t="s">
        <v>105</v>
      </c>
      <c r="C69" s="194" t="s">
        <v>106</v>
      </c>
      <c r="D69" s="195" t="s">
        <v>72</v>
      </c>
      <c r="E69" s="48" t="s">
        <v>73</v>
      </c>
      <c r="F69" s="49" t="s">
        <v>81</v>
      </c>
      <c r="G69" s="50" t="s">
        <v>74</v>
      </c>
      <c r="H69" s="51"/>
      <c r="I69" s="51"/>
      <c r="J69" s="52" t="e">
        <f t="shared" si="1"/>
        <v>#DIV/0!</v>
      </c>
      <c r="K69" s="159" t="e">
        <f>(J69+J70+J71)/3</f>
        <v>#DIV/0!</v>
      </c>
      <c r="L69" s="202" t="e">
        <f>(K69+K72)/2</f>
        <v>#DIV/0!</v>
      </c>
      <c r="M69" s="175"/>
      <c r="N69" s="172"/>
    </row>
    <row r="70" spans="1:14" ht="72.599999999999994" hidden="1" customHeight="1" x14ac:dyDescent="0.25">
      <c r="A70" s="179"/>
      <c r="B70" s="166"/>
      <c r="C70" s="169"/>
      <c r="D70" s="142"/>
      <c r="E70" s="48" t="s">
        <v>73</v>
      </c>
      <c r="F70" s="49" t="s">
        <v>82</v>
      </c>
      <c r="G70" s="50" t="s">
        <v>74</v>
      </c>
      <c r="H70" s="51"/>
      <c r="I70" s="51"/>
      <c r="J70" s="52" t="e">
        <f t="shared" si="1"/>
        <v>#DIV/0!</v>
      </c>
      <c r="K70" s="160"/>
      <c r="L70" s="203"/>
      <c r="M70" s="175"/>
      <c r="N70" s="173"/>
    </row>
    <row r="71" spans="1:14" ht="72.599999999999994" hidden="1" customHeight="1" x14ac:dyDescent="0.25">
      <c r="A71" s="179"/>
      <c r="B71" s="166"/>
      <c r="C71" s="169"/>
      <c r="D71" s="142"/>
      <c r="E71" s="48" t="s">
        <v>73</v>
      </c>
      <c r="F71" s="49" t="s">
        <v>83</v>
      </c>
      <c r="G71" s="50" t="s">
        <v>74</v>
      </c>
      <c r="H71" s="51"/>
      <c r="I71" s="51"/>
      <c r="J71" s="52" t="e">
        <f t="shared" si="1"/>
        <v>#DIV/0!</v>
      </c>
      <c r="K71" s="161"/>
      <c r="L71" s="203"/>
      <c r="M71" s="175"/>
      <c r="N71" s="173"/>
    </row>
    <row r="72" spans="1:14" ht="30.6" hidden="1" customHeight="1" x14ac:dyDescent="0.25">
      <c r="A72" s="179"/>
      <c r="B72" s="166"/>
      <c r="C72" s="169"/>
      <c r="D72" s="142"/>
      <c r="E72" s="205" t="s">
        <v>75</v>
      </c>
      <c r="F72" s="69" t="s">
        <v>60</v>
      </c>
      <c r="G72" s="50" t="s">
        <v>76</v>
      </c>
      <c r="H72" s="60">
        <f>H73+H74</f>
        <v>0</v>
      </c>
      <c r="I72" s="60">
        <f>I73+I74</f>
        <v>0</v>
      </c>
      <c r="J72" s="52" t="e">
        <f t="shared" si="1"/>
        <v>#DIV/0!</v>
      </c>
      <c r="K72" s="206" t="e">
        <f>J72</f>
        <v>#DIV/0!</v>
      </c>
      <c r="L72" s="203"/>
      <c r="M72" s="175"/>
      <c r="N72" s="177"/>
    </row>
    <row r="73" spans="1:14" ht="31.5" hidden="1" x14ac:dyDescent="0.25">
      <c r="A73" s="179"/>
      <c r="B73" s="166"/>
      <c r="C73" s="169"/>
      <c r="D73" s="142"/>
      <c r="E73" s="148"/>
      <c r="F73" s="53" t="s">
        <v>116</v>
      </c>
      <c r="G73" s="50" t="s">
        <v>76</v>
      </c>
      <c r="H73" s="60"/>
      <c r="I73" s="60"/>
      <c r="J73" s="52" t="e">
        <f t="shared" si="1"/>
        <v>#DIV/0!</v>
      </c>
      <c r="K73" s="151"/>
      <c r="L73" s="203"/>
      <c r="M73" s="175"/>
      <c r="N73" s="71"/>
    </row>
    <row r="74" spans="1:14" ht="31.5" hidden="1" x14ac:dyDescent="0.25">
      <c r="A74" s="179"/>
      <c r="B74" s="167"/>
      <c r="C74" s="170"/>
      <c r="D74" s="143"/>
      <c r="E74" s="149"/>
      <c r="F74" s="53" t="s">
        <v>121</v>
      </c>
      <c r="G74" s="50" t="s">
        <v>76</v>
      </c>
      <c r="H74" s="60"/>
      <c r="I74" s="60"/>
      <c r="J74" s="52" t="e">
        <f t="shared" si="1"/>
        <v>#DIV/0!</v>
      </c>
      <c r="K74" s="152"/>
      <c r="L74" s="204"/>
      <c r="M74" s="175"/>
      <c r="N74" s="71"/>
    </row>
    <row r="75" spans="1:14" ht="63" x14ac:dyDescent="0.25">
      <c r="A75" s="179"/>
      <c r="B75" s="193" t="s">
        <v>107</v>
      </c>
      <c r="C75" s="194" t="s">
        <v>119</v>
      </c>
      <c r="D75" s="195" t="s">
        <v>72</v>
      </c>
      <c r="E75" s="48" t="s">
        <v>73</v>
      </c>
      <c r="F75" s="49" t="s">
        <v>81</v>
      </c>
      <c r="G75" s="50" t="s">
        <v>74</v>
      </c>
      <c r="H75" s="51">
        <v>100</v>
      </c>
      <c r="I75" s="51">
        <v>100</v>
      </c>
      <c r="J75" s="52">
        <f t="shared" si="1"/>
        <v>100</v>
      </c>
      <c r="K75" s="159">
        <f>(J75+J76+J77)/3</f>
        <v>100</v>
      </c>
      <c r="L75" s="196">
        <f>(K75+K78)/2</f>
        <v>100</v>
      </c>
      <c r="M75" s="175"/>
      <c r="N75" s="172"/>
    </row>
    <row r="76" spans="1:14" ht="63" x14ac:dyDescent="0.25">
      <c r="A76" s="179"/>
      <c r="B76" s="166"/>
      <c r="C76" s="169"/>
      <c r="D76" s="142"/>
      <c r="E76" s="48" t="s">
        <v>73</v>
      </c>
      <c r="F76" s="49" t="s">
        <v>82</v>
      </c>
      <c r="G76" s="50" t="s">
        <v>74</v>
      </c>
      <c r="H76" s="51">
        <v>35</v>
      </c>
      <c r="I76" s="51">
        <v>46.3</v>
      </c>
      <c r="J76" s="52">
        <f t="shared" si="1"/>
        <v>100</v>
      </c>
      <c r="K76" s="160"/>
      <c r="L76" s="197"/>
      <c r="M76" s="175"/>
      <c r="N76" s="173"/>
    </row>
    <row r="77" spans="1:14" ht="63" x14ac:dyDescent="0.25">
      <c r="A77" s="179"/>
      <c r="B77" s="166"/>
      <c r="C77" s="169"/>
      <c r="D77" s="142"/>
      <c r="E77" s="48" t="s">
        <v>73</v>
      </c>
      <c r="F77" s="49" t="s">
        <v>83</v>
      </c>
      <c r="G77" s="50" t="s">
        <v>74</v>
      </c>
      <c r="H77" s="51">
        <v>84.415584415584419</v>
      </c>
      <c r="I77" s="51">
        <v>90.3</v>
      </c>
      <c r="J77" s="52">
        <f t="shared" si="1"/>
        <v>100</v>
      </c>
      <c r="K77" s="161"/>
      <c r="L77" s="197"/>
      <c r="M77" s="175"/>
      <c r="N77" s="173"/>
    </row>
    <row r="78" spans="1:14" ht="31.5" x14ac:dyDescent="0.25">
      <c r="A78" s="179"/>
      <c r="B78" s="166"/>
      <c r="C78" s="169"/>
      <c r="D78" s="142"/>
      <c r="E78" s="82" t="s">
        <v>75</v>
      </c>
      <c r="F78" s="53" t="s">
        <v>116</v>
      </c>
      <c r="G78" s="50" t="s">
        <v>76</v>
      </c>
      <c r="H78" s="87">
        <v>27883</v>
      </c>
      <c r="I78" s="87">
        <v>27883</v>
      </c>
      <c r="J78" s="86">
        <f t="shared" si="1"/>
        <v>100</v>
      </c>
      <c r="K78" s="151">
        <f>(J78+J79)/2</f>
        <v>100</v>
      </c>
      <c r="L78" s="197"/>
      <c r="M78" s="175"/>
      <c r="N78" s="71"/>
    </row>
    <row r="79" spans="1:14" ht="36" customHeight="1" x14ac:dyDescent="0.25">
      <c r="A79" s="179"/>
      <c r="B79" s="167"/>
      <c r="C79" s="170"/>
      <c r="D79" s="143"/>
      <c r="E79" s="82" t="s">
        <v>75</v>
      </c>
      <c r="F79" s="53" t="s">
        <v>121</v>
      </c>
      <c r="G79" s="50" t="s">
        <v>76</v>
      </c>
      <c r="H79" s="87">
        <v>60084</v>
      </c>
      <c r="I79" s="87">
        <v>60084</v>
      </c>
      <c r="J79" s="86">
        <f t="shared" ref="J79:J88" si="2">IF(I79/H79*100&gt;100,100,I79/H79*100)</f>
        <v>100</v>
      </c>
      <c r="K79" s="152"/>
      <c r="L79" s="198"/>
      <c r="M79" s="175"/>
      <c r="N79" s="71"/>
    </row>
    <row r="80" spans="1:14" ht="79.900000000000006" hidden="1" customHeight="1" x14ac:dyDescent="0.25">
      <c r="A80" s="179"/>
      <c r="B80" s="193" t="s">
        <v>108</v>
      </c>
      <c r="C80" s="194" t="s">
        <v>109</v>
      </c>
      <c r="D80" s="195" t="s">
        <v>72</v>
      </c>
      <c r="E80" s="48" t="s">
        <v>73</v>
      </c>
      <c r="F80" s="49" t="s">
        <v>81</v>
      </c>
      <c r="G80" s="50" t="s">
        <v>74</v>
      </c>
      <c r="H80" s="51"/>
      <c r="I80" s="51"/>
      <c r="J80" s="52" t="e">
        <f t="shared" si="2"/>
        <v>#DIV/0!</v>
      </c>
      <c r="K80" s="159" t="e">
        <f>(J80+J81+J82)/3</f>
        <v>#DIV/0!</v>
      </c>
      <c r="L80" s="202" t="e">
        <f>(K80+K83)/2</f>
        <v>#DIV/0!</v>
      </c>
      <c r="M80" s="175"/>
      <c r="N80" s="172"/>
    </row>
    <row r="81" spans="1:14" ht="76.150000000000006" hidden="1" customHeight="1" x14ac:dyDescent="0.25">
      <c r="A81" s="179"/>
      <c r="B81" s="166"/>
      <c r="C81" s="169"/>
      <c r="D81" s="142"/>
      <c r="E81" s="48" t="s">
        <v>73</v>
      </c>
      <c r="F81" s="49" t="s">
        <v>82</v>
      </c>
      <c r="G81" s="50" t="s">
        <v>74</v>
      </c>
      <c r="H81" s="51"/>
      <c r="I81" s="51"/>
      <c r="J81" s="52" t="e">
        <f t="shared" si="2"/>
        <v>#DIV/0!</v>
      </c>
      <c r="K81" s="160"/>
      <c r="L81" s="203"/>
      <c r="M81" s="175"/>
      <c r="N81" s="173"/>
    </row>
    <row r="82" spans="1:14" ht="78" hidden="1" customHeight="1" x14ac:dyDescent="0.25">
      <c r="A82" s="179"/>
      <c r="B82" s="166"/>
      <c r="C82" s="169"/>
      <c r="D82" s="142"/>
      <c r="E82" s="48" t="s">
        <v>73</v>
      </c>
      <c r="F82" s="49" t="s">
        <v>83</v>
      </c>
      <c r="G82" s="50" t="s">
        <v>74</v>
      </c>
      <c r="H82" s="51"/>
      <c r="I82" s="51"/>
      <c r="J82" s="52" t="e">
        <f t="shared" si="2"/>
        <v>#DIV/0!</v>
      </c>
      <c r="K82" s="161"/>
      <c r="L82" s="203"/>
      <c r="M82" s="175"/>
      <c r="N82" s="173"/>
    </row>
    <row r="83" spans="1:14" ht="39.6" hidden="1" customHeight="1" x14ac:dyDescent="0.25">
      <c r="A83" s="179"/>
      <c r="B83" s="166"/>
      <c r="C83" s="169"/>
      <c r="D83" s="142"/>
      <c r="E83" s="205" t="s">
        <v>75</v>
      </c>
      <c r="F83" s="69" t="s">
        <v>60</v>
      </c>
      <c r="G83" s="50" t="s">
        <v>76</v>
      </c>
      <c r="H83" s="60">
        <f>H84+H85</f>
        <v>0</v>
      </c>
      <c r="I83" s="60">
        <f>I84+I85</f>
        <v>0</v>
      </c>
      <c r="J83" s="52" t="e">
        <f>IF(I83/H83*100&gt;100,100,I83/H83*100)</f>
        <v>#DIV/0!</v>
      </c>
      <c r="K83" s="206" t="e">
        <f>J83</f>
        <v>#DIV/0!</v>
      </c>
      <c r="L83" s="203"/>
      <c r="M83" s="175"/>
      <c r="N83" s="177"/>
    </row>
    <row r="84" spans="1:14" ht="31.5" hidden="1" x14ac:dyDescent="0.25">
      <c r="A84" s="179"/>
      <c r="B84" s="166"/>
      <c r="C84" s="169"/>
      <c r="D84" s="142"/>
      <c r="E84" s="148"/>
      <c r="F84" s="53" t="s">
        <v>116</v>
      </c>
      <c r="G84" s="50" t="s">
        <v>76</v>
      </c>
      <c r="H84" s="60"/>
      <c r="I84" s="60"/>
      <c r="J84" s="52" t="e">
        <f t="shared" si="2"/>
        <v>#DIV/0!</v>
      </c>
      <c r="K84" s="151"/>
      <c r="L84" s="203"/>
      <c r="M84" s="175"/>
      <c r="N84" s="71"/>
    </row>
    <row r="85" spans="1:14" ht="31.5" hidden="1" x14ac:dyDescent="0.25">
      <c r="A85" s="179"/>
      <c r="B85" s="167"/>
      <c r="C85" s="170"/>
      <c r="D85" s="143"/>
      <c r="E85" s="149"/>
      <c r="F85" s="53" t="s">
        <v>121</v>
      </c>
      <c r="G85" s="50" t="s">
        <v>76</v>
      </c>
      <c r="H85" s="60"/>
      <c r="I85" s="60"/>
      <c r="J85" s="52" t="e">
        <f t="shared" si="2"/>
        <v>#DIV/0!</v>
      </c>
      <c r="K85" s="152"/>
      <c r="L85" s="204"/>
      <c r="M85" s="175"/>
      <c r="N85" s="71"/>
    </row>
    <row r="86" spans="1:14" ht="31.5" x14ac:dyDescent="0.25">
      <c r="A86" s="179"/>
      <c r="B86" s="184" t="s">
        <v>110</v>
      </c>
      <c r="C86" s="187" t="s">
        <v>3</v>
      </c>
      <c r="D86" s="188" t="s">
        <v>77</v>
      </c>
      <c r="E86" s="54" t="s">
        <v>73</v>
      </c>
      <c r="F86" s="55" t="s">
        <v>111</v>
      </c>
      <c r="G86" s="55" t="s">
        <v>112</v>
      </c>
      <c r="H86" s="80">
        <v>1200</v>
      </c>
      <c r="I86" s="80">
        <v>1200</v>
      </c>
      <c r="J86" s="52">
        <f t="shared" si="2"/>
        <v>100</v>
      </c>
      <c r="K86" s="191">
        <f>(J86+J87)/2</f>
        <v>100</v>
      </c>
      <c r="L86" s="199">
        <f>(K86+K88)/2</f>
        <v>100</v>
      </c>
      <c r="M86" s="175"/>
      <c r="N86" s="172"/>
    </row>
    <row r="87" spans="1:14" ht="106.5" customHeight="1" x14ac:dyDescent="0.25">
      <c r="A87" s="179"/>
      <c r="B87" s="185"/>
      <c r="C87" s="187"/>
      <c r="D87" s="189"/>
      <c r="E87" s="54" t="s">
        <v>73</v>
      </c>
      <c r="F87" s="55" t="s">
        <v>113</v>
      </c>
      <c r="G87" s="55" t="s">
        <v>78</v>
      </c>
      <c r="H87" s="80">
        <v>8</v>
      </c>
      <c r="I87" s="80">
        <v>8</v>
      </c>
      <c r="J87" s="52">
        <f t="shared" si="2"/>
        <v>100</v>
      </c>
      <c r="K87" s="192"/>
      <c r="L87" s="200"/>
      <c r="M87" s="175"/>
      <c r="N87" s="173"/>
    </row>
    <row r="88" spans="1:14" ht="31.5" x14ac:dyDescent="0.25">
      <c r="A88" s="180"/>
      <c r="B88" s="186"/>
      <c r="C88" s="187"/>
      <c r="D88" s="190"/>
      <c r="E88" s="54" t="s">
        <v>75</v>
      </c>
      <c r="F88" s="56" t="s">
        <v>79</v>
      </c>
      <c r="G88" s="55" t="s">
        <v>78</v>
      </c>
      <c r="H88" s="88">
        <v>4</v>
      </c>
      <c r="I88" s="88">
        <v>4</v>
      </c>
      <c r="J88" s="86">
        <f t="shared" si="2"/>
        <v>100</v>
      </c>
      <c r="K88" s="57">
        <f>J88</f>
        <v>100</v>
      </c>
      <c r="L88" s="201"/>
      <c r="M88" s="176"/>
      <c r="N88" s="177"/>
    </row>
    <row r="92" spans="1:14" s="77" customFormat="1" ht="34.5" customHeight="1" x14ac:dyDescent="0.3">
      <c r="A92" s="75" t="s">
        <v>127</v>
      </c>
      <c r="B92" s="75"/>
      <c r="C92" s="75"/>
      <c r="D92" s="75"/>
      <c r="E92" s="75"/>
      <c r="F92" s="76" t="s">
        <v>128</v>
      </c>
    </row>
    <row r="93" spans="1:14" x14ac:dyDescent="0.25">
      <c r="A93" s="74"/>
      <c r="B93" s="74"/>
      <c r="C93" s="74"/>
      <c r="D93" s="74"/>
      <c r="E93" s="74"/>
      <c r="F93" s="74"/>
    </row>
    <row r="94" spans="1:14" x14ac:dyDescent="0.25">
      <c r="A94" s="74"/>
      <c r="B94" s="74"/>
      <c r="C94" s="74"/>
      <c r="D94" s="74"/>
      <c r="E94" s="74"/>
      <c r="F94" s="74"/>
    </row>
    <row r="95" spans="1:14" x14ac:dyDescent="0.25">
      <c r="A95" s="74"/>
      <c r="B95" s="74"/>
      <c r="C95" s="74"/>
      <c r="D95" s="74"/>
      <c r="E95" s="74"/>
      <c r="F95" s="74"/>
    </row>
    <row r="96" spans="1:14" x14ac:dyDescent="0.25">
      <c r="A96" s="74" t="s">
        <v>129</v>
      </c>
      <c r="B96" s="74"/>
      <c r="C96" s="74"/>
      <c r="D96" s="74"/>
      <c r="E96" s="74"/>
      <c r="F96" s="74"/>
    </row>
  </sheetData>
  <mergeCells count="117">
    <mergeCell ref="K9:K11"/>
    <mergeCell ref="B12:B17"/>
    <mergeCell ref="C12:C17"/>
    <mergeCell ref="D12:D17"/>
    <mergeCell ref="K12:K14"/>
    <mergeCell ref="L12:L17"/>
    <mergeCell ref="A2:N2"/>
    <mergeCell ref="A6:A88"/>
    <mergeCell ref="B6:B11"/>
    <mergeCell ref="C6:C11"/>
    <mergeCell ref="D6:D11"/>
    <mergeCell ref="K6:K8"/>
    <mergeCell ref="L6:L11"/>
    <mergeCell ref="M6:M88"/>
    <mergeCell ref="N6:N9"/>
    <mergeCell ref="E9:E11"/>
    <mergeCell ref="K21:K23"/>
    <mergeCell ref="B24:B29"/>
    <mergeCell ref="C24:C29"/>
    <mergeCell ref="D24:D29"/>
    <mergeCell ref="K24:K26"/>
    <mergeCell ref="L24:L29"/>
    <mergeCell ref="N12:N15"/>
    <mergeCell ref="E15:E17"/>
    <mergeCell ref="K15:K17"/>
    <mergeCell ref="B18:B23"/>
    <mergeCell ref="C18:C23"/>
    <mergeCell ref="D18:D23"/>
    <mergeCell ref="K18:K20"/>
    <mergeCell ref="L18:L23"/>
    <mergeCell ref="N18:N21"/>
    <mergeCell ref="E21:E23"/>
    <mergeCell ref="K33:K35"/>
    <mergeCell ref="N24:N27"/>
    <mergeCell ref="E27:E29"/>
    <mergeCell ref="K27:K29"/>
    <mergeCell ref="B30:B35"/>
    <mergeCell ref="C30:C35"/>
    <mergeCell ref="D30:D35"/>
    <mergeCell ref="K30:K32"/>
    <mergeCell ref="L30:L35"/>
    <mergeCell ref="N30:N33"/>
    <mergeCell ref="E33:E35"/>
    <mergeCell ref="K45:K47"/>
    <mergeCell ref="B48:B52"/>
    <mergeCell ref="C48:C52"/>
    <mergeCell ref="D48:D52"/>
    <mergeCell ref="K48:K50"/>
    <mergeCell ref="L48:L52"/>
    <mergeCell ref="N36:N39"/>
    <mergeCell ref="E39:E41"/>
    <mergeCell ref="K39:K41"/>
    <mergeCell ref="B42:B47"/>
    <mergeCell ref="C42:C47"/>
    <mergeCell ref="D42:D47"/>
    <mergeCell ref="K42:K44"/>
    <mergeCell ref="L42:L47"/>
    <mergeCell ref="N42:N45"/>
    <mergeCell ref="E45:E47"/>
    <mergeCell ref="B36:B41"/>
    <mergeCell ref="C36:C41"/>
    <mergeCell ref="D36:D41"/>
    <mergeCell ref="K36:K38"/>
    <mergeCell ref="L36:L41"/>
    <mergeCell ref="K56:K58"/>
    <mergeCell ref="B59:B63"/>
    <mergeCell ref="C59:C63"/>
    <mergeCell ref="D59:D63"/>
    <mergeCell ref="K59:K61"/>
    <mergeCell ref="L59:L63"/>
    <mergeCell ref="N48:N50"/>
    <mergeCell ref="K51:K52"/>
    <mergeCell ref="B53:B58"/>
    <mergeCell ref="C53:C58"/>
    <mergeCell ref="D53:D58"/>
    <mergeCell ref="K53:K55"/>
    <mergeCell ref="L53:L58"/>
    <mergeCell ref="N53:N56"/>
    <mergeCell ref="E56:E58"/>
    <mergeCell ref="K67:K68"/>
    <mergeCell ref="B69:B74"/>
    <mergeCell ref="C69:C74"/>
    <mergeCell ref="D69:D74"/>
    <mergeCell ref="K69:K71"/>
    <mergeCell ref="L69:L74"/>
    <mergeCell ref="N59:N61"/>
    <mergeCell ref="K62:K63"/>
    <mergeCell ref="B64:B68"/>
    <mergeCell ref="C64:C68"/>
    <mergeCell ref="D64:D68"/>
    <mergeCell ref="K64:K66"/>
    <mergeCell ref="L64:L68"/>
    <mergeCell ref="N64:N66"/>
    <mergeCell ref="N69:N72"/>
    <mergeCell ref="E72:E74"/>
    <mergeCell ref="K72:K74"/>
    <mergeCell ref="B75:B79"/>
    <mergeCell ref="C75:C79"/>
    <mergeCell ref="D75:D79"/>
    <mergeCell ref="K75:K77"/>
    <mergeCell ref="L75:L79"/>
    <mergeCell ref="N75:N77"/>
    <mergeCell ref="B86:B88"/>
    <mergeCell ref="C86:C88"/>
    <mergeCell ref="D86:D88"/>
    <mergeCell ref="K86:K87"/>
    <mergeCell ref="L86:L88"/>
    <mergeCell ref="N86:N88"/>
    <mergeCell ref="K78:K79"/>
    <mergeCell ref="B80:B85"/>
    <mergeCell ref="C80:C85"/>
    <mergeCell ref="D80:D85"/>
    <mergeCell ref="K80:K82"/>
    <mergeCell ref="L80:L85"/>
    <mergeCell ref="N80:N83"/>
    <mergeCell ref="E83:E85"/>
    <mergeCell ref="K83:K85"/>
  </mergeCells>
  <pageMargins left="0.70866141732283472" right="0.70866141732283472" top="0.74803149606299213" bottom="0.74803149606299213" header="0.31496062992125984" footer="0.31496062992125984"/>
  <pageSetup paperSize="9" scale="41" fitToHeight="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N97"/>
  <sheetViews>
    <sheetView topLeftCell="B1" zoomScale="70" zoomScaleNormal="70" workbookViewId="0">
      <selection activeCell="M6" sqref="M6:M89"/>
    </sheetView>
  </sheetViews>
  <sheetFormatPr defaultRowHeight="15" x14ac:dyDescent="0.25"/>
  <cols>
    <col min="1" max="1" width="34.85546875" customWidth="1"/>
    <col min="2" max="2" width="34.28515625" customWidth="1"/>
    <col min="3" max="3" width="43.42578125" customWidth="1"/>
    <col min="4" max="4" width="10.140625" customWidth="1"/>
    <col min="5" max="5" width="17.85546875" customWidth="1"/>
    <col min="6" max="6" width="63.5703125" customWidth="1"/>
    <col min="7" max="7" width="12.140625" customWidth="1"/>
    <col min="8" max="8" width="19.5703125" customWidth="1"/>
    <col min="9" max="9" width="19.42578125" customWidth="1"/>
    <col min="10" max="10" width="17.7109375" customWidth="1"/>
    <col min="11" max="11" width="18.140625" customWidth="1"/>
    <col min="12" max="12" width="15.5703125" customWidth="1"/>
    <col min="13" max="13" width="25" customWidth="1"/>
    <col min="14" max="14" width="48" customWidth="1"/>
  </cols>
  <sheetData>
    <row r="2" spans="1:14" ht="22.5" x14ac:dyDescent="0.25">
      <c r="A2" s="171" t="s">
        <v>139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</row>
    <row r="3" spans="1:14" ht="22.5" x14ac:dyDescent="0.25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</row>
    <row r="4" spans="1:14" ht="158.25" customHeight="1" x14ac:dyDescent="0.25">
      <c r="A4" s="40" t="s">
        <v>62</v>
      </c>
      <c r="B4" s="41" t="s">
        <v>80</v>
      </c>
      <c r="C4" s="41" t="s">
        <v>63</v>
      </c>
      <c r="D4" s="42" t="s">
        <v>64</v>
      </c>
      <c r="E4" s="42" t="s">
        <v>65</v>
      </c>
      <c r="F4" s="42" t="s">
        <v>5</v>
      </c>
      <c r="G4" s="42" t="s">
        <v>66</v>
      </c>
      <c r="H4" s="42" t="s">
        <v>134</v>
      </c>
      <c r="I4" s="42" t="s">
        <v>135</v>
      </c>
      <c r="J4" s="42" t="s">
        <v>67</v>
      </c>
      <c r="K4" s="42" t="s">
        <v>68</v>
      </c>
      <c r="L4" s="42" t="s">
        <v>69</v>
      </c>
      <c r="M4" s="42" t="s">
        <v>70</v>
      </c>
      <c r="N4" s="42" t="s">
        <v>71</v>
      </c>
    </row>
    <row r="5" spans="1:14" ht="16.5" customHeight="1" x14ac:dyDescent="0.25">
      <c r="A5" s="43">
        <v>1</v>
      </c>
      <c r="B5" s="44">
        <v>2</v>
      </c>
      <c r="C5" s="45">
        <v>3</v>
      </c>
      <c r="D5" s="46">
        <v>4</v>
      </c>
      <c r="E5" s="47">
        <v>5</v>
      </c>
      <c r="F5" s="46">
        <v>6</v>
      </c>
      <c r="G5" s="47">
        <v>7</v>
      </c>
      <c r="H5" s="46">
        <v>8</v>
      </c>
      <c r="I5" s="47">
        <v>9</v>
      </c>
      <c r="J5" s="46">
        <v>10</v>
      </c>
      <c r="K5" s="47">
        <v>11</v>
      </c>
      <c r="L5" s="46">
        <v>12</v>
      </c>
      <c r="M5" s="47">
        <v>13</v>
      </c>
      <c r="N5" s="46">
        <v>14</v>
      </c>
    </row>
    <row r="6" spans="1:14" ht="1.1499999999999999" hidden="1" customHeight="1" x14ac:dyDescent="0.25">
      <c r="A6" s="178" t="s">
        <v>132</v>
      </c>
      <c r="B6" s="193" t="s">
        <v>84</v>
      </c>
      <c r="C6" s="194" t="s">
        <v>85</v>
      </c>
      <c r="D6" s="195" t="s">
        <v>72</v>
      </c>
      <c r="E6" s="48" t="s">
        <v>73</v>
      </c>
      <c r="F6" s="49" t="s">
        <v>81</v>
      </c>
      <c r="G6" s="50" t="s">
        <v>74</v>
      </c>
      <c r="H6" s="51" t="e">
        <f>#REF!</f>
        <v>#REF!</v>
      </c>
      <c r="I6" s="51" t="e">
        <f>#REF!</f>
        <v>#REF!</v>
      </c>
      <c r="J6" s="52" t="e">
        <f t="shared" ref="J6:J17" si="0">IF(I6/H6*100&gt;100,100,I6/H6*100)</f>
        <v>#REF!</v>
      </c>
      <c r="K6" s="159" t="e">
        <f>(J6+J7+J8)/3</f>
        <v>#REF!</v>
      </c>
      <c r="L6" s="206" t="e">
        <f>(K6+K9)/2</f>
        <v>#REF!</v>
      </c>
      <c r="M6" s="175" t="s">
        <v>131</v>
      </c>
      <c r="N6" s="172"/>
    </row>
    <row r="7" spans="1:14" ht="78" hidden="1" customHeight="1" x14ac:dyDescent="0.25">
      <c r="A7" s="179"/>
      <c r="B7" s="166"/>
      <c r="C7" s="169"/>
      <c r="D7" s="142"/>
      <c r="E7" s="48" t="s">
        <v>73</v>
      </c>
      <c r="F7" s="49" t="s">
        <v>82</v>
      </c>
      <c r="G7" s="50" t="s">
        <v>74</v>
      </c>
      <c r="H7" s="51" t="e">
        <f>#REF!</f>
        <v>#REF!</v>
      </c>
      <c r="I7" s="51" t="e">
        <f>#REF!</f>
        <v>#REF!</v>
      </c>
      <c r="J7" s="52" t="e">
        <f t="shared" si="0"/>
        <v>#REF!</v>
      </c>
      <c r="K7" s="160"/>
      <c r="L7" s="151"/>
      <c r="M7" s="175"/>
      <c r="N7" s="173"/>
    </row>
    <row r="8" spans="1:14" ht="67.900000000000006" hidden="1" customHeight="1" x14ac:dyDescent="0.25">
      <c r="A8" s="179"/>
      <c r="B8" s="166"/>
      <c r="C8" s="169"/>
      <c r="D8" s="142"/>
      <c r="E8" s="48" t="s">
        <v>73</v>
      </c>
      <c r="F8" s="49" t="s">
        <v>83</v>
      </c>
      <c r="G8" s="50" t="s">
        <v>74</v>
      </c>
      <c r="H8" s="51" t="e">
        <f>#REF!</f>
        <v>#REF!</v>
      </c>
      <c r="I8" s="51" t="e">
        <f>#REF!</f>
        <v>#REF!</v>
      </c>
      <c r="J8" s="52" t="e">
        <f t="shared" si="0"/>
        <v>#REF!</v>
      </c>
      <c r="K8" s="161"/>
      <c r="L8" s="151"/>
      <c r="M8" s="175"/>
      <c r="N8" s="173"/>
    </row>
    <row r="9" spans="1:14" ht="31.15" hidden="1" customHeight="1" x14ac:dyDescent="0.25">
      <c r="A9" s="179"/>
      <c r="B9" s="166"/>
      <c r="C9" s="169"/>
      <c r="D9" s="142"/>
      <c r="E9" s="205" t="s">
        <v>75</v>
      </c>
      <c r="F9" s="69" t="s">
        <v>60</v>
      </c>
      <c r="G9" s="50" t="s">
        <v>76</v>
      </c>
      <c r="H9" s="60" t="e">
        <f>H10+H11</f>
        <v>#REF!</v>
      </c>
      <c r="I9" s="60" t="e">
        <f>I10+I11</f>
        <v>#REF!</v>
      </c>
      <c r="J9" s="52" t="e">
        <f t="shared" si="0"/>
        <v>#REF!</v>
      </c>
      <c r="K9" s="206" t="e">
        <f>J9</f>
        <v>#REF!</v>
      </c>
      <c r="L9" s="151"/>
      <c r="M9" s="175"/>
      <c r="N9" s="177"/>
    </row>
    <row r="10" spans="1:14" ht="33" hidden="1" customHeight="1" x14ac:dyDescent="0.25">
      <c r="A10" s="179"/>
      <c r="B10" s="166"/>
      <c r="C10" s="169"/>
      <c r="D10" s="142"/>
      <c r="E10" s="148"/>
      <c r="F10" s="53" t="s">
        <v>116</v>
      </c>
      <c r="G10" s="50" t="s">
        <v>76</v>
      </c>
      <c r="H10" s="60" t="e">
        <f>#REF!</f>
        <v>#REF!</v>
      </c>
      <c r="I10" s="60" t="e">
        <f>#REF!</f>
        <v>#REF!</v>
      </c>
      <c r="J10" s="52" t="e">
        <f t="shared" si="0"/>
        <v>#REF!</v>
      </c>
      <c r="K10" s="151"/>
      <c r="L10" s="151"/>
      <c r="M10" s="175"/>
      <c r="N10" s="71"/>
    </row>
    <row r="11" spans="1:14" ht="43.15" hidden="1" customHeight="1" x14ac:dyDescent="0.25">
      <c r="A11" s="179"/>
      <c r="B11" s="167"/>
      <c r="C11" s="170"/>
      <c r="D11" s="143"/>
      <c r="E11" s="149"/>
      <c r="F11" s="53" t="s">
        <v>121</v>
      </c>
      <c r="G11" s="50" t="s">
        <v>76</v>
      </c>
      <c r="H11" s="60" t="e">
        <f>#REF!</f>
        <v>#REF!</v>
      </c>
      <c r="I11" s="60" t="e">
        <f>#REF!</f>
        <v>#REF!</v>
      </c>
      <c r="J11" s="52" t="e">
        <f t="shared" si="0"/>
        <v>#REF!</v>
      </c>
      <c r="K11" s="152"/>
      <c r="L11" s="152"/>
      <c r="M11" s="175"/>
      <c r="N11" s="71"/>
    </row>
    <row r="12" spans="1:14" ht="1.9" hidden="1" customHeight="1" x14ac:dyDescent="0.25">
      <c r="A12" s="179"/>
      <c r="B12" s="193" t="s">
        <v>86</v>
      </c>
      <c r="C12" s="194" t="s">
        <v>87</v>
      </c>
      <c r="D12" s="195" t="s">
        <v>72</v>
      </c>
      <c r="E12" s="48" t="s">
        <v>73</v>
      </c>
      <c r="F12" s="49" t="s">
        <v>81</v>
      </c>
      <c r="G12" s="50" t="s">
        <v>74</v>
      </c>
      <c r="H12" s="51" t="e">
        <f>#REF!</f>
        <v>#REF!</v>
      </c>
      <c r="I12" s="51" t="e">
        <f>#REF!</f>
        <v>#REF!</v>
      </c>
      <c r="J12" s="52" t="e">
        <f t="shared" si="0"/>
        <v>#REF!</v>
      </c>
      <c r="K12" s="159" t="e">
        <f>(J12+J13+J14)/3</f>
        <v>#REF!</v>
      </c>
      <c r="L12" s="206" t="e">
        <f>(K12+K15)/2</f>
        <v>#REF!</v>
      </c>
      <c r="M12" s="175"/>
      <c r="N12" s="172"/>
    </row>
    <row r="13" spans="1:14" ht="85.15" hidden="1" customHeight="1" x14ac:dyDescent="0.25">
      <c r="A13" s="179"/>
      <c r="B13" s="166"/>
      <c r="C13" s="169"/>
      <c r="D13" s="142"/>
      <c r="E13" s="48" t="s">
        <v>73</v>
      </c>
      <c r="F13" s="49" t="s">
        <v>82</v>
      </c>
      <c r="G13" s="50" t="s">
        <v>74</v>
      </c>
      <c r="H13" s="51" t="e">
        <f>#REF!</f>
        <v>#REF!</v>
      </c>
      <c r="I13" s="51" t="e">
        <f>#REF!</f>
        <v>#REF!</v>
      </c>
      <c r="J13" s="52" t="e">
        <f t="shared" si="0"/>
        <v>#REF!</v>
      </c>
      <c r="K13" s="160"/>
      <c r="L13" s="151"/>
      <c r="M13" s="175"/>
      <c r="N13" s="173"/>
    </row>
    <row r="14" spans="1:14" ht="78" hidden="1" customHeight="1" x14ac:dyDescent="0.25">
      <c r="A14" s="179"/>
      <c r="B14" s="166"/>
      <c r="C14" s="169"/>
      <c r="D14" s="142"/>
      <c r="E14" s="48" t="s">
        <v>73</v>
      </c>
      <c r="F14" s="49" t="s">
        <v>83</v>
      </c>
      <c r="G14" s="50" t="s">
        <v>74</v>
      </c>
      <c r="H14" s="51" t="e">
        <f>#REF!</f>
        <v>#REF!</v>
      </c>
      <c r="I14" s="51" t="e">
        <f>#REF!</f>
        <v>#REF!</v>
      </c>
      <c r="J14" s="52" t="e">
        <f t="shared" si="0"/>
        <v>#REF!</v>
      </c>
      <c r="K14" s="161"/>
      <c r="L14" s="151"/>
      <c r="M14" s="175"/>
      <c r="N14" s="173"/>
    </row>
    <row r="15" spans="1:14" ht="36.6" hidden="1" customHeight="1" x14ac:dyDescent="0.25">
      <c r="A15" s="179"/>
      <c r="B15" s="166"/>
      <c r="C15" s="169"/>
      <c r="D15" s="142"/>
      <c r="E15" s="205" t="s">
        <v>75</v>
      </c>
      <c r="F15" s="69" t="s">
        <v>60</v>
      </c>
      <c r="G15" s="50" t="s">
        <v>76</v>
      </c>
      <c r="H15" s="60" t="e">
        <f>H16+H17</f>
        <v>#REF!</v>
      </c>
      <c r="I15" s="60" t="e">
        <f>I16+I17</f>
        <v>#REF!</v>
      </c>
      <c r="J15" s="52" t="e">
        <f t="shared" si="0"/>
        <v>#REF!</v>
      </c>
      <c r="K15" s="206" t="e">
        <f>J15</f>
        <v>#REF!</v>
      </c>
      <c r="L15" s="151"/>
      <c r="M15" s="175"/>
      <c r="N15" s="177"/>
    </row>
    <row r="16" spans="1:14" ht="34.9" hidden="1" customHeight="1" x14ac:dyDescent="0.25">
      <c r="A16" s="179"/>
      <c r="B16" s="166"/>
      <c r="C16" s="169"/>
      <c r="D16" s="142"/>
      <c r="E16" s="148"/>
      <c r="F16" s="53" t="s">
        <v>116</v>
      </c>
      <c r="G16" s="50" t="s">
        <v>76</v>
      </c>
      <c r="H16" s="60" t="e">
        <f>#REF!</f>
        <v>#REF!</v>
      </c>
      <c r="I16" s="60" t="e">
        <f>#REF!</f>
        <v>#REF!</v>
      </c>
      <c r="J16" s="52" t="e">
        <f t="shared" si="0"/>
        <v>#REF!</v>
      </c>
      <c r="K16" s="151"/>
      <c r="L16" s="151"/>
      <c r="M16" s="175"/>
      <c r="N16" s="71"/>
    </row>
    <row r="17" spans="1:14" ht="31.5" hidden="1" customHeight="1" x14ac:dyDescent="0.25">
      <c r="A17" s="179"/>
      <c r="B17" s="167"/>
      <c r="C17" s="170"/>
      <c r="D17" s="143"/>
      <c r="E17" s="149"/>
      <c r="F17" s="53" t="s">
        <v>121</v>
      </c>
      <c r="G17" s="50" t="s">
        <v>76</v>
      </c>
      <c r="H17" s="60" t="e">
        <f>#REF!</f>
        <v>#REF!</v>
      </c>
      <c r="I17" s="60" t="e">
        <f>#REF!</f>
        <v>#REF!</v>
      </c>
      <c r="J17" s="52" t="e">
        <f t="shared" si="0"/>
        <v>#REF!</v>
      </c>
      <c r="K17" s="152"/>
      <c r="L17" s="152"/>
      <c r="M17" s="175"/>
      <c r="N17" s="71"/>
    </row>
    <row r="18" spans="1:14" ht="46.9" hidden="1" customHeight="1" x14ac:dyDescent="0.25">
      <c r="A18" s="179"/>
      <c r="B18" s="193" t="s">
        <v>88</v>
      </c>
      <c r="C18" s="194" t="s">
        <v>89</v>
      </c>
      <c r="D18" s="195" t="s">
        <v>72</v>
      </c>
      <c r="E18" s="48" t="s">
        <v>73</v>
      </c>
      <c r="F18" s="49" t="s">
        <v>81</v>
      </c>
      <c r="G18" s="50" t="s">
        <v>74</v>
      </c>
      <c r="H18" s="51" t="e">
        <f>#REF!</f>
        <v>#REF!</v>
      </c>
      <c r="I18" s="51" t="e">
        <f>#REF!</f>
        <v>#REF!</v>
      </c>
      <c r="J18" s="52" t="e">
        <f>IF(I18/H18*100&gt;100,100,I18/H18*100)</f>
        <v>#REF!</v>
      </c>
      <c r="K18" s="159" t="e">
        <f>(J18+J19+J20)/3</f>
        <v>#REF!</v>
      </c>
      <c r="L18" s="206" t="e">
        <f>(K18+K21)/2</f>
        <v>#REF!</v>
      </c>
      <c r="M18" s="175"/>
      <c r="N18" s="172"/>
    </row>
    <row r="19" spans="1:14" ht="63" hidden="1" customHeight="1" x14ac:dyDescent="0.25">
      <c r="A19" s="179"/>
      <c r="B19" s="166"/>
      <c r="C19" s="169"/>
      <c r="D19" s="142"/>
      <c r="E19" s="48" t="s">
        <v>73</v>
      </c>
      <c r="F19" s="49" t="s">
        <v>82</v>
      </c>
      <c r="G19" s="50" t="s">
        <v>74</v>
      </c>
      <c r="H19" s="51" t="e">
        <f>#REF!</f>
        <v>#REF!</v>
      </c>
      <c r="I19" s="51" t="e">
        <f>#REF!</f>
        <v>#REF!</v>
      </c>
      <c r="J19" s="52" t="e">
        <f t="shared" ref="J19:J79" si="1">IF(I19/H19*100&gt;100,100,I19/H19*100)</f>
        <v>#REF!</v>
      </c>
      <c r="K19" s="160"/>
      <c r="L19" s="151"/>
      <c r="M19" s="175"/>
      <c r="N19" s="173"/>
    </row>
    <row r="20" spans="1:14" ht="63" hidden="1" customHeight="1" x14ac:dyDescent="0.25">
      <c r="A20" s="179"/>
      <c r="B20" s="166"/>
      <c r="C20" s="169"/>
      <c r="D20" s="142"/>
      <c r="E20" s="48" t="s">
        <v>73</v>
      </c>
      <c r="F20" s="49" t="s">
        <v>83</v>
      </c>
      <c r="G20" s="50" t="s">
        <v>74</v>
      </c>
      <c r="H20" s="51" t="e">
        <f>#REF!</f>
        <v>#REF!</v>
      </c>
      <c r="I20" s="51" t="e">
        <f>#REF!</f>
        <v>#REF!</v>
      </c>
      <c r="J20" s="52" t="e">
        <f t="shared" si="1"/>
        <v>#REF!</v>
      </c>
      <c r="K20" s="161"/>
      <c r="L20" s="151"/>
      <c r="M20" s="175"/>
      <c r="N20" s="173"/>
    </row>
    <row r="21" spans="1:14" ht="30.6" hidden="1" customHeight="1" x14ac:dyDescent="0.25">
      <c r="A21" s="179"/>
      <c r="B21" s="166"/>
      <c r="C21" s="169"/>
      <c r="D21" s="142"/>
      <c r="E21" s="205" t="s">
        <v>75</v>
      </c>
      <c r="F21" s="69" t="s">
        <v>60</v>
      </c>
      <c r="G21" s="50" t="s">
        <v>76</v>
      </c>
      <c r="H21" s="60" t="e">
        <f>H22+H23</f>
        <v>#REF!</v>
      </c>
      <c r="I21" s="60" t="e">
        <f>I22+I23</f>
        <v>#REF!</v>
      </c>
      <c r="J21" s="52" t="e">
        <f t="shared" si="1"/>
        <v>#REF!</v>
      </c>
      <c r="K21" s="206" t="e">
        <f>J21</f>
        <v>#REF!</v>
      </c>
      <c r="L21" s="151"/>
      <c r="M21" s="175"/>
      <c r="N21" s="177"/>
    </row>
    <row r="22" spans="1:14" ht="31.5" hidden="1" customHeight="1" x14ac:dyDescent="0.25">
      <c r="A22" s="179"/>
      <c r="B22" s="166"/>
      <c r="C22" s="169"/>
      <c r="D22" s="142"/>
      <c r="E22" s="148"/>
      <c r="F22" s="53" t="s">
        <v>116</v>
      </c>
      <c r="G22" s="50" t="s">
        <v>76</v>
      </c>
      <c r="H22" s="60" t="e">
        <f>#REF!</f>
        <v>#REF!</v>
      </c>
      <c r="I22" s="60" t="e">
        <f>#REF!</f>
        <v>#REF!</v>
      </c>
      <c r="J22" s="52" t="e">
        <f t="shared" si="1"/>
        <v>#REF!</v>
      </c>
      <c r="K22" s="151"/>
      <c r="L22" s="151"/>
      <c r="M22" s="175"/>
      <c r="N22" s="71"/>
    </row>
    <row r="23" spans="1:14" ht="31.5" hidden="1" customHeight="1" x14ac:dyDescent="0.25">
      <c r="A23" s="179"/>
      <c r="B23" s="167"/>
      <c r="C23" s="170"/>
      <c r="D23" s="143"/>
      <c r="E23" s="149"/>
      <c r="F23" s="53" t="s">
        <v>121</v>
      </c>
      <c r="G23" s="50" t="s">
        <v>76</v>
      </c>
      <c r="H23" s="60" t="e">
        <f>#REF!</f>
        <v>#REF!</v>
      </c>
      <c r="I23" s="60" t="e">
        <f>#REF!</f>
        <v>#REF!</v>
      </c>
      <c r="J23" s="52" t="e">
        <f t="shared" si="1"/>
        <v>#REF!</v>
      </c>
      <c r="K23" s="152"/>
      <c r="L23" s="152"/>
      <c r="M23" s="175"/>
      <c r="N23" s="71"/>
    </row>
    <row r="24" spans="1:14" ht="47.25" hidden="1" customHeight="1" x14ac:dyDescent="0.25">
      <c r="A24" s="179"/>
      <c r="B24" s="193" t="s">
        <v>90</v>
      </c>
      <c r="C24" s="194" t="s">
        <v>91</v>
      </c>
      <c r="D24" s="195" t="s">
        <v>72</v>
      </c>
      <c r="E24" s="48" t="s">
        <v>73</v>
      </c>
      <c r="F24" s="49" t="s">
        <v>81</v>
      </c>
      <c r="G24" s="50" t="s">
        <v>74</v>
      </c>
      <c r="H24" s="51" t="e">
        <f>'услуга художеств (дети-инв)'!C14</f>
        <v>#DIV/0!</v>
      </c>
      <c r="I24" s="51" t="e">
        <f>'услуга художеств (дети-инв)'!D14</f>
        <v>#DIV/0!</v>
      </c>
      <c r="J24" s="52" t="e">
        <f t="shared" si="1"/>
        <v>#DIV/0!</v>
      </c>
      <c r="K24" s="159" t="e">
        <f>(J24+J25+J26)/3</f>
        <v>#DIV/0!</v>
      </c>
      <c r="L24" s="206" t="e">
        <f>(K24+K27)/2</f>
        <v>#DIV/0!</v>
      </c>
      <c r="M24" s="175"/>
      <c r="N24" s="172"/>
    </row>
    <row r="25" spans="1:14" ht="63" hidden="1" customHeight="1" x14ac:dyDescent="0.25">
      <c r="A25" s="179"/>
      <c r="B25" s="166"/>
      <c r="C25" s="169"/>
      <c r="D25" s="142"/>
      <c r="E25" s="48" t="s">
        <v>73</v>
      </c>
      <c r="F25" s="49" t="s">
        <v>82</v>
      </c>
      <c r="G25" s="50" t="s">
        <v>74</v>
      </c>
      <c r="H25" s="51" t="e">
        <f>'услуга художеств (дети-инв)'!C15</f>
        <v>#DIV/0!</v>
      </c>
      <c r="I25" s="51" t="e">
        <f>'услуга художеств (дети-инв)'!D15</f>
        <v>#DIV/0!</v>
      </c>
      <c r="J25" s="52" t="e">
        <f t="shared" si="1"/>
        <v>#DIV/0!</v>
      </c>
      <c r="K25" s="160"/>
      <c r="L25" s="151"/>
      <c r="M25" s="175"/>
      <c r="N25" s="173"/>
    </row>
    <row r="26" spans="1:14" ht="63" hidden="1" customHeight="1" x14ac:dyDescent="0.25">
      <c r="A26" s="179"/>
      <c r="B26" s="166"/>
      <c r="C26" s="169"/>
      <c r="D26" s="142"/>
      <c r="E26" s="48" t="s">
        <v>73</v>
      </c>
      <c r="F26" s="49" t="s">
        <v>83</v>
      </c>
      <c r="G26" s="50" t="s">
        <v>74</v>
      </c>
      <c r="H26" s="51" t="e">
        <f>'услуга художеств (дети-инв)'!C16</f>
        <v>#DIV/0!</v>
      </c>
      <c r="I26" s="51" t="e">
        <f>'услуга художеств (дети-инв)'!D16</f>
        <v>#DIV/0!</v>
      </c>
      <c r="J26" s="52" t="e">
        <f t="shared" si="1"/>
        <v>#DIV/0!</v>
      </c>
      <c r="K26" s="161"/>
      <c r="L26" s="151"/>
      <c r="M26" s="175"/>
      <c r="N26" s="173"/>
    </row>
    <row r="27" spans="1:14" ht="42" hidden="1" customHeight="1" x14ac:dyDescent="0.25">
      <c r="A27" s="179"/>
      <c r="B27" s="166"/>
      <c r="C27" s="169"/>
      <c r="D27" s="142"/>
      <c r="E27" s="205" t="s">
        <v>75</v>
      </c>
      <c r="F27" s="69" t="s">
        <v>60</v>
      </c>
      <c r="G27" s="50" t="s">
        <v>76</v>
      </c>
      <c r="H27" s="60">
        <f>H28+H29</f>
        <v>0</v>
      </c>
      <c r="I27" s="60">
        <f>I28+I29</f>
        <v>0</v>
      </c>
      <c r="J27" s="52" t="e">
        <f t="shared" si="1"/>
        <v>#DIV/0!</v>
      </c>
      <c r="K27" s="206" t="e">
        <f>J27</f>
        <v>#DIV/0!</v>
      </c>
      <c r="L27" s="151"/>
      <c r="M27" s="175"/>
      <c r="N27" s="177"/>
    </row>
    <row r="28" spans="1:14" ht="31.5" hidden="1" customHeight="1" x14ac:dyDescent="0.25">
      <c r="A28" s="179"/>
      <c r="B28" s="166"/>
      <c r="C28" s="169"/>
      <c r="D28" s="142"/>
      <c r="E28" s="148"/>
      <c r="F28" s="53" t="s">
        <v>116</v>
      </c>
      <c r="G28" s="50" t="s">
        <v>76</v>
      </c>
      <c r="H28" s="60">
        <f>'услуга художеств (дети-инв)'!G17</f>
        <v>0</v>
      </c>
      <c r="I28" s="60">
        <f>'услуга художеств (дети-инв)'!H17</f>
        <v>0</v>
      </c>
      <c r="J28" s="52" t="e">
        <f t="shared" si="1"/>
        <v>#DIV/0!</v>
      </c>
      <c r="K28" s="151"/>
      <c r="L28" s="151"/>
      <c r="M28" s="175"/>
      <c r="N28" s="71"/>
    </row>
    <row r="29" spans="1:14" ht="30" hidden="1" customHeight="1" x14ac:dyDescent="0.25">
      <c r="A29" s="179"/>
      <c r="B29" s="167"/>
      <c r="C29" s="170"/>
      <c r="D29" s="143"/>
      <c r="E29" s="149"/>
      <c r="F29" s="53" t="s">
        <v>121</v>
      </c>
      <c r="G29" s="50" t="s">
        <v>76</v>
      </c>
      <c r="H29" s="60">
        <f>'услуга художеств (дети-инв)'!G18</f>
        <v>0</v>
      </c>
      <c r="I29" s="60">
        <f>'услуга художеств (дети-инв)'!H18</f>
        <v>0</v>
      </c>
      <c r="J29" s="52" t="e">
        <f t="shared" si="1"/>
        <v>#DIV/0!</v>
      </c>
      <c r="K29" s="152"/>
      <c r="L29" s="152"/>
      <c r="M29" s="175"/>
      <c r="N29" s="71"/>
    </row>
    <row r="30" spans="1:14" ht="46.9" hidden="1" customHeight="1" x14ac:dyDescent="0.25">
      <c r="A30" s="179"/>
      <c r="B30" s="193" t="s">
        <v>92</v>
      </c>
      <c r="C30" s="194" t="s">
        <v>93</v>
      </c>
      <c r="D30" s="195" t="s">
        <v>72</v>
      </c>
      <c r="E30" s="48" t="s">
        <v>73</v>
      </c>
      <c r="F30" s="49" t="s">
        <v>81</v>
      </c>
      <c r="G30" s="50" t="s">
        <v>74</v>
      </c>
      <c r="H30" s="51" t="e">
        <f>#REF!</f>
        <v>#REF!</v>
      </c>
      <c r="I30" s="51" t="e">
        <f>#REF!</f>
        <v>#REF!</v>
      </c>
      <c r="J30" s="52" t="e">
        <f t="shared" si="1"/>
        <v>#REF!</v>
      </c>
      <c r="K30" s="159" t="e">
        <f>(J30+J31+J32)/3</f>
        <v>#REF!</v>
      </c>
      <c r="L30" s="206" t="e">
        <f>(K30+K33)/2</f>
        <v>#REF!</v>
      </c>
      <c r="M30" s="175"/>
      <c r="N30" s="172"/>
    </row>
    <row r="31" spans="1:14" ht="81.599999999999994" hidden="1" customHeight="1" x14ac:dyDescent="0.25">
      <c r="A31" s="179"/>
      <c r="B31" s="166"/>
      <c r="C31" s="169"/>
      <c r="D31" s="142"/>
      <c r="E31" s="48" t="s">
        <v>73</v>
      </c>
      <c r="F31" s="49" t="s">
        <v>82</v>
      </c>
      <c r="G31" s="50" t="s">
        <v>74</v>
      </c>
      <c r="H31" s="51" t="e">
        <f>#REF!</f>
        <v>#REF!</v>
      </c>
      <c r="I31" s="51" t="e">
        <f>#REF!</f>
        <v>#REF!</v>
      </c>
      <c r="J31" s="52" t="e">
        <f t="shared" si="1"/>
        <v>#REF!</v>
      </c>
      <c r="K31" s="160"/>
      <c r="L31" s="151"/>
      <c r="M31" s="175"/>
      <c r="N31" s="173"/>
    </row>
    <row r="32" spans="1:14" ht="81.599999999999994" hidden="1" customHeight="1" x14ac:dyDescent="0.25">
      <c r="A32" s="179"/>
      <c r="B32" s="166"/>
      <c r="C32" s="169"/>
      <c r="D32" s="142"/>
      <c r="E32" s="48" t="s">
        <v>73</v>
      </c>
      <c r="F32" s="49" t="s">
        <v>83</v>
      </c>
      <c r="G32" s="50" t="s">
        <v>74</v>
      </c>
      <c r="H32" s="51" t="e">
        <f>#REF!</f>
        <v>#REF!</v>
      </c>
      <c r="I32" s="51" t="e">
        <f>#REF!</f>
        <v>#REF!</v>
      </c>
      <c r="J32" s="52" t="e">
        <f t="shared" si="1"/>
        <v>#REF!</v>
      </c>
      <c r="K32" s="161"/>
      <c r="L32" s="151"/>
      <c r="M32" s="175"/>
      <c r="N32" s="173"/>
    </row>
    <row r="33" spans="1:14" ht="40.15" hidden="1" customHeight="1" x14ac:dyDescent="0.25">
      <c r="A33" s="179"/>
      <c r="B33" s="166"/>
      <c r="C33" s="169"/>
      <c r="D33" s="142"/>
      <c r="E33" s="205" t="s">
        <v>75</v>
      </c>
      <c r="F33" s="69" t="s">
        <v>60</v>
      </c>
      <c r="G33" s="50" t="s">
        <v>76</v>
      </c>
      <c r="H33" s="60" t="e">
        <f>H34+H35</f>
        <v>#REF!</v>
      </c>
      <c r="I33" s="60" t="e">
        <f>I34+I35</f>
        <v>#REF!</v>
      </c>
      <c r="J33" s="52" t="e">
        <f t="shared" si="1"/>
        <v>#REF!</v>
      </c>
      <c r="K33" s="206" t="e">
        <f>J33</f>
        <v>#REF!</v>
      </c>
      <c r="L33" s="151"/>
      <c r="M33" s="175"/>
      <c r="N33" s="177"/>
    </row>
    <row r="34" spans="1:14" ht="40.15" hidden="1" customHeight="1" x14ac:dyDescent="0.25">
      <c r="A34" s="179"/>
      <c r="B34" s="166"/>
      <c r="C34" s="169"/>
      <c r="D34" s="142"/>
      <c r="E34" s="148"/>
      <c r="F34" s="53" t="s">
        <v>116</v>
      </c>
      <c r="G34" s="50" t="s">
        <v>76</v>
      </c>
      <c r="H34" s="60" t="e">
        <f>#REF!</f>
        <v>#REF!</v>
      </c>
      <c r="I34" s="60" t="e">
        <f>#REF!</f>
        <v>#REF!</v>
      </c>
      <c r="J34" s="52" t="e">
        <f t="shared" si="1"/>
        <v>#REF!</v>
      </c>
      <c r="K34" s="151"/>
      <c r="L34" s="151"/>
      <c r="M34" s="175"/>
      <c r="N34" s="71"/>
    </row>
    <row r="35" spans="1:14" ht="40.15" hidden="1" customHeight="1" x14ac:dyDescent="0.25">
      <c r="A35" s="179"/>
      <c r="B35" s="167"/>
      <c r="C35" s="170"/>
      <c r="D35" s="143"/>
      <c r="E35" s="149"/>
      <c r="F35" s="53" t="s">
        <v>121</v>
      </c>
      <c r="G35" s="50" t="s">
        <v>76</v>
      </c>
      <c r="H35" s="60" t="e">
        <f>#REF!</f>
        <v>#REF!</v>
      </c>
      <c r="I35" s="60" t="e">
        <f>#REF!</f>
        <v>#REF!</v>
      </c>
      <c r="J35" s="52" t="e">
        <f t="shared" si="1"/>
        <v>#REF!</v>
      </c>
      <c r="K35" s="152"/>
      <c r="L35" s="152"/>
      <c r="M35" s="175"/>
      <c r="N35" s="71"/>
    </row>
    <row r="36" spans="1:14" ht="81.599999999999994" hidden="1" customHeight="1" x14ac:dyDescent="0.25">
      <c r="A36" s="179"/>
      <c r="B36" s="193" t="s">
        <v>94</v>
      </c>
      <c r="C36" s="194" t="s">
        <v>120</v>
      </c>
      <c r="D36" s="195" t="s">
        <v>72</v>
      </c>
      <c r="E36" s="48" t="s">
        <v>73</v>
      </c>
      <c r="F36" s="49" t="s">
        <v>81</v>
      </c>
      <c r="G36" s="50" t="s">
        <v>74</v>
      </c>
      <c r="H36" s="51" t="e">
        <f>#REF!</f>
        <v>#REF!</v>
      </c>
      <c r="I36" s="51" t="e">
        <f>#REF!</f>
        <v>#REF!</v>
      </c>
      <c r="J36" s="52" t="e">
        <f t="shared" si="1"/>
        <v>#REF!</v>
      </c>
      <c r="K36" s="159" t="e">
        <f>(J36+J37+J38)/3</f>
        <v>#REF!</v>
      </c>
      <c r="L36" s="206" t="e">
        <f>(K36+K39)/2</f>
        <v>#REF!</v>
      </c>
      <c r="M36" s="175"/>
      <c r="N36" s="172"/>
    </row>
    <row r="37" spans="1:14" ht="81.599999999999994" hidden="1" customHeight="1" x14ac:dyDescent="0.25">
      <c r="A37" s="179"/>
      <c r="B37" s="166"/>
      <c r="C37" s="169"/>
      <c r="D37" s="142"/>
      <c r="E37" s="48" t="s">
        <v>73</v>
      </c>
      <c r="F37" s="49" t="s">
        <v>82</v>
      </c>
      <c r="G37" s="50" t="s">
        <v>74</v>
      </c>
      <c r="H37" s="51" t="e">
        <f>#REF!</f>
        <v>#REF!</v>
      </c>
      <c r="I37" s="51" t="e">
        <f>#REF!</f>
        <v>#REF!</v>
      </c>
      <c r="J37" s="52" t="e">
        <f t="shared" si="1"/>
        <v>#REF!</v>
      </c>
      <c r="K37" s="160"/>
      <c r="L37" s="151"/>
      <c r="M37" s="175"/>
      <c r="N37" s="173"/>
    </row>
    <row r="38" spans="1:14" ht="81.599999999999994" hidden="1" customHeight="1" x14ac:dyDescent="0.25">
      <c r="A38" s="179"/>
      <c r="B38" s="166"/>
      <c r="C38" s="169"/>
      <c r="D38" s="142"/>
      <c r="E38" s="48" t="s">
        <v>73</v>
      </c>
      <c r="F38" s="49" t="s">
        <v>83</v>
      </c>
      <c r="G38" s="50" t="s">
        <v>74</v>
      </c>
      <c r="H38" s="51" t="e">
        <f>#REF!</f>
        <v>#REF!</v>
      </c>
      <c r="I38" s="51" t="e">
        <f>#REF!</f>
        <v>#REF!</v>
      </c>
      <c r="J38" s="52" t="e">
        <f t="shared" si="1"/>
        <v>#REF!</v>
      </c>
      <c r="K38" s="161"/>
      <c r="L38" s="151"/>
      <c r="M38" s="175"/>
      <c r="N38" s="173"/>
    </row>
    <row r="39" spans="1:14" ht="39" hidden="1" customHeight="1" x14ac:dyDescent="0.25">
      <c r="A39" s="179"/>
      <c r="B39" s="166"/>
      <c r="C39" s="169"/>
      <c r="D39" s="142"/>
      <c r="E39" s="205" t="s">
        <v>75</v>
      </c>
      <c r="F39" s="69" t="s">
        <v>60</v>
      </c>
      <c r="G39" s="50" t="s">
        <v>76</v>
      </c>
      <c r="H39" s="60" t="e">
        <f>H40+H41</f>
        <v>#REF!</v>
      </c>
      <c r="I39" s="60" t="e">
        <f>I40+I41</f>
        <v>#REF!</v>
      </c>
      <c r="J39" s="52" t="e">
        <f t="shared" si="1"/>
        <v>#REF!</v>
      </c>
      <c r="K39" s="206" t="e">
        <f>J39</f>
        <v>#REF!</v>
      </c>
      <c r="L39" s="151"/>
      <c r="M39" s="175"/>
      <c r="N39" s="177"/>
    </row>
    <row r="40" spans="1:14" ht="39" hidden="1" customHeight="1" x14ac:dyDescent="0.25">
      <c r="A40" s="179"/>
      <c r="B40" s="166"/>
      <c r="C40" s="169"/>
      <c r="D40" s="142"/>
      <c r="E40" s="148"/>
      <c r="F40" s="53" t="s">
        <v>116</v>
      </c>
      <c r="G40" s="50" t="s">
        <v>76</v>
      </c>
      <c r="H40" s="60" t="e">
        <f>#REF!</f>
        <v>#REF!</v>
      </c>
      <c r="I40" s="60" t="e">
        <f>#REF!</f>
        <v>#REF!</v>
      </c>
      <c r="J40" s="52" t="e">
        <f t="shared" si="1"/>
        <v>#REF!</v>
      </c>
      <c r="K40" s="151"/>
      <c r="L40" s="151"/>
      <c r="M40" s="175"/>
      <c r="N40" s="71"/>
    </row>
    <row r="41" spans="1:14" ht="39" hidden="1" customHeight="1" x14ac:dyDescent="0.25">
      <c r="A41" s="179"/>
      <c r="B41" s="167"/>
      <c r="C41" s="170"/>
      <c r="D41" s="143"/>
      <c r="E41" s="149"/>
      <c r="F41" s="53" t="s">
        <v>121</v>
      </c>
      <c r="G41" s="50" t="s">
        <v>76</v>
      </c>
      <c r="H41" s="60" t="e">
        <f>#REF!</f>
        <v>#REF!</v>
      </c>
      <c r="I41" s="60" t="e">
        <f>#REF!</f>
        <v>#REF!</v>
      </c>
      <c r="J41" s="52" t="e">
        <f t="shared" si="1"/>
        <v>#REF!</v>
      </c>
      <c r="K41" s="152"/>
      <c r="L41" s="152"/>
      <c r="M41" s="175"/>
      <c r="N41" s="71"/>
    </row>
    <row r="42" spans="1:14" ht="58.9" hidden="1" customHeight="1" x14ac:dyDescent="0.25">
      <c r="A42" s="179"/>
      <c r="B42" s="193" t="s">
        <v>95</v>
      </c>
      <c r="C42" s="194" t="s">
        <v>96</v>
      </c>
      <c r="D42" s="195" t="s">
        <v>72</v>
      </c>
      <c r="E42" s="48" t="s">
        <v>73</v>
      </c>
      <c r="F42" s="49" t="s">
        <v>81</v>
      </c>
      <c r="G42" s="50" t="s">
        <v>74</v>
      </c>
      <c r="H42" s="51" t="e">
        <f>#REF!</f>
        <v>#REF!</v>
      </c>
      <c r="I42" s="51" t="e">
        <f>#REF!</f>
        <v>#REF!</v>
      </c>
      <c r="J42" s="52" t="e">
        <f t="shared" si="1"/>
        <v>#REF!</v>
      </c>
      <c r="K42" s="159" t="e">
        <f>(J42+J43+J44)/3</f>
        <v>#REF!</v>
      </c>
      <c r="L42" s="206" t="e">
        <f>(K42+K45)/2</f>
        <v>#REF!</v>
      </c>
      <c r="M42" s="175"/>
      <c r="N42" s="172"/>
    </row>
    <row r="43" spans="1:14" ht="72" hidden="1" customHeight="1" x14ac:dyDescent="0.25">
      <c r="A43" s="179"/>
      <c r="B43" s="166"/>
      <c r="C43" s="169"/>
      <c r="D43" s="142"/>
      <c r="E43" s="48" t="s">
        <v>73</v>
      </c>
      <c r="F43" s="49" t="s">
        <v>82</v>
      </c>
      <c r="G43" s="50" t="s">
        <v>74</v>
      </c>
      <c r="H43" s="51" t="e">
        <f>#REF!</f>
        <v>#REF!</v>
      </c>
      <c r="I43" s="51" t="e">
        <f>#REF!</f>
        <v>#REF!</v>
      </c>
      <c r="J43" s="52" t="e">
        <f t="shared" si="1"/>
        <v>#REF!</v>
      </c>
      <c r="K43" s="160"/>
      <c r="L43" s="151"/>
      <c r="M43" s="175"/>
      <c r="N43" s="173"/>
    </row>
    <row r="44" spans="1:14" ht="81.599999999999994" hidden="1" customHeight="1" x14ac:dyDescent="0.25">
      <c r="A44" s="179"/>
      <c r="B44" s="166"/>
      <c r="C44" s="169"/>
      <c r="D44" s="142"/>
      <c r="E44" s="48" t="s">
        <v>73</v>
      </c>
      <c r="F44" s="49" t="s">
        <v>83</v>
      </c>
      <c r="G44" s="50" t="s">
        <v>74</v>
      </c>
      <c r="H44" s="51" t="e">
        <f>#REF!</f>
        <v>#REF!</v>
      </c>
      <c r="I44" s="51" t="e">
        <f>#REF!</f>
        <v>#REF!</v>
      </c>
      <c r="J44" s="52" t="e">
        <f t="shared" si="1"/>
        <v>#REF!</v>
      </c>
      <c r="K44" s="161"/>
      <c r="L44" s="151"/>
      <c r="M44" s="175"/>
      <c r="N44" s="173"/>
    </row>
    <row r="45" spans="1:14" ht="31.9" hidden="1" customHeight="1" x14ac:dyDescent="0.25">
      <c r="A45" s="179"/>
      <c r="B45" s="166"/>
      <c r="C45" s="169"/>
      <c r="D45" s="142"/>
      <c r="E45" s="205" t="s">
        <v>75</v>
      </c>
      <c r="F45" s="69" t="s">
        <v>60</v>
      </c>
      <c r="G45" s="50" t="s">
        <v>76</v>
      </c>
      <c r="H45" s="60" t="e">
        <f>H46+H47</f>
        <v>#REF!</v>
      </c>
      <c r="I45" s="60" t="e">
        <f>I46+I47</f>
        <v>#REF!</v>
      </c>
      <c r="J45" s="52" t="e">
        <f t="shared" si="1"/>
        <v>#REF!</v>
      </c>
      <c r="K45" s="206" t="e">
        <f>J45</f>
        <v>#REF!</v>
      </c>
      <c r="L45" s="151"/>
      <c r="M45" s="175"/>
      <c r="N45" s="177"/>
    </row>
    <row r="46" spans="1:14" ht="31.9" hidden="1" customHeight="1" x14ac:dyDescent="0.25">
      <c r="A46" s="179"/>
      <c r="B46" s="166"/>
      <c r="C46" s="169"/>
      <c r="D46" s="142"/>
      <c r="E46" s="148"/>
      <c r="F46" s="53" t="s">
        <v>116</v>
      </c>
      <c r="G46" s="50" t="s">
        <v>76</v>
      </c>
      <c r="H46" s="60" t="e">
        <f>#REF!</f>
        <v>#REF!</v>
      </c>
      <c r="I46" s="60" t="e">
        <f>#REF!</f>
        <v>#REF!</v>
      </c>
      <c r="J46" s="52" t="e">
        <f t="shared" si="1"/>
        <v>#REF!</v>
      </c>
      <c r="K46" s="151"/>
      <c r="L46" s="151"/>
      <c r="M46" s="175"/>
      <c r="N46" s="71"/>
    </row>
    <row r="47" spans="1:14" ht="31.9" hidden="1" customHeight="1" x14ac:dyDescent="0.25">
      <c r="A47" s="179"/>
      <c r="B47" s="167"/>
      <c r="C47" s="170"/>
      <c r="D47" s="143"/>
      <c r="E47" s="149"/>
      <c r="F47" s="53" t="s">
        <v>121</v>
      </c>
      <c r="G47" s="50" t="s">
        <v>76</v>
      </c>
      <c r="H47" s="60" t="e">
        <f>#REF!</f>
        <v>#REF!</v>
      </c>
      <c r="I47" s="60" t="e">
        <f>#REF!</f>
        <v>#REF!</v>
      </c>
      <c r="J47" s="52" t="e">
        <f t="shared" si="1"/>
        <v>#REF!</v>
      </c>
      <c r="K47" s="152"/>
      <c r="L47" s="152"/>
      <c r="M47" s="175"/>
      <c r="N47" s="71"/>
    </row>
    <row r="48" spans="1:14" ht="78.75" hidden="1" customHeight="1" x14ac:dyDescent="0.25">
      <c r="A48" s="179"/>
      <c r="B48" s="193" t="s">
        <v>97</v>
      </c>
      <c r="C48" s="194" t="s">
        <v>98</v>
      </c>
      <c r="D48" s="195" t="s">
        <v>72</v>
      </c>
      <c r="E48" s="48" t="s">
        <v>73</v>
      </c>
      <c r="F48" s="49" t="s">
        <v>81</v>
      </c>
      <c r="G48" s="50" t="s">
        <v>74</v>
      </c>
      <c r="H48" s="51"/>
      <c r="I48" s="51"/>
      <c r="J48" s="52" t="e">
        <f t="shared" si="1"/>
        <v>#DIV/0!</v>
      </c>
      <c r="K48" s="159" t="e">
        <f>(J48+J49+J50)/3</f>
        <v>#DIV/0!</v>
      </c>
      <c r="L48" s="206" t="e">
        <f>(K48+K51)/2</f>
        <v>#DIV/0!</v>
      </c>
      <c r="M48" s="175"/>
      <c r="N48" s="172"/>
    </row>
    <row r="49" spans="1:14" ht="78" hidden="1" customHeight="1" x14ac:dyDescent="0.25">
      <c r="A49" s="179"/>
      <c r="B49" s="166"/>
      <c r="C49" s="169"/>
      <c r="D49" s="142"/>
      <c r="E49" s="48" t="s">
        <v>73</v>
      </c>
      <c r="F49" s="49" t="s">
        <v>82</v>
      </c>
      <c r="G49" s="50" t="s">
        <v>74</v>
      </c>
      <c r="H49" s="51"/>
      <c r="I49" s="51"/>
      <c r="J49" s="52" t="e">
        <f t="shared" si="1"/>
        <v>#DIV/0!</v>
      </c>
      <c r="K49" s="160"/>
      <c r="L49" s="151"/>
      <c r="M49" s="175"/>
      <c r="N49" s="173"/>
    </row>
    <row r="50" spans="1:14" ht="75" hidden="1" customHeight="1" x14ac:dyDescent="0.25">
      <c r="A50" s="179"/>
      <c r="B50" s="166"/>
      <c r="C50" s="169"/>
      <c r="D50" s="142"/>
      <c r="E50" s="48" t="s">
        <v>73</v>
      </c>
      <c r="F50" s="49" t="s">
        <v>83</v>
      </c>
      <c r="G50" s="50" t="s">
        <v>74</v>
      </c>
      <c r="H50" s="51"/>
      <c r="I50" s="51"/>
      <c r="J50" s="52" t="e">
        <f t="shared" si="1"/>
        <v>#DIV/0!</v>
      </c>
      <c r="K50" s="161"/>
      <c r="L50" s="151"/>
      <c r="M50" s="175"/>
      <c r="N50" s="173"/>
    </row>
    <row r="51" spans="1:14" ht="27" hidden="1" customHeight="1" x14ac:dyDescent="0.25">
      <c r="A51" s="179"/>
      <c r="B51" s="166"/>
      <c r="C51" s="169"/>
      <c r="D51" s="142"/>
      <c r="E51" s="205" t="s">
        <v>75</v>
      </c>
      <c r="F51" s="69" t="s">
        <v>60</v>
      </c>
      <c r="G51" s="50" t="s">
        <v>76</v>
      </c>
      <c r="H51" s="60">
        <f>H52+H53</f>
        <v>0</v>
      </c>
      <c r="I51" s="60">
        <f>I52+I53</f>
        <v>0</v>
      </c>
      <c r="J51" s="52" t="e">
        <f t="shared" si="1"/>
        <v>#DIV/0!</v>
      </c>
      <c r="K51" s="206" t="e">
        <f>J51</f>
        <v>#DIV/0!</v>
      </c>
      <c r="L51" s="151"/>
      <c r="M51" s="175"/>
      <c r="N51" s="177"/>
    </row>
    <row r="52" spans="1:14" ht="31.5" hidden="1" x14ac:dyDescent="0.25">
      <c r="A52" s="179"/>
      <c r="B52" s="166"/>
      <c r="C52" s="169"/>
      <c r="D52" s="142"/>
      <c r="E52" s="148"/>
      <c r="F52" s="53" t="s">
        <v>116</v>
      </c>
      <c r="G52" s="50" t="s">
        <v>76</v>
      </c>
      <c r="H52" s="60"/>
      <c r="I52" s="60"/>
      <c r="J52" s="52" t="e">
        <f t="shared" si="1"/>
        <v>#DIV/0!</v>
      </c>
      <c r="K52" s="151"/>
      <c r="L52" s="151"/>
      <c r="M52" s="175"/>
      <c r="N52" s="71"/>
    </row>
    <row r="53" spans="1:14" ht="31.5" hidden="1" x14ac:dyDescent="0.25">
      <c r="A53" s="179"/>
      <c r="B53" s="167"/>
      <c r="C53" s="170"/>
      <c r="D53" s="143"/>
      <c r="E53" s="149"/>
      <c r="F53" s="53" t="s">
        <v>121</v>
      </c>
      <c r="G53" s="50" t="s">
        <v>76</v>
      </c>
      <c r="H53" s="60"/>
      <c r="I53" s="60"/>
      <c r="J53" s="52" t="e">
        <f t="shared" si="1"/>
        <v>#DIV/0!</v>
      </c>
      <c r="K53" s="152"/>
      <c r="L53" s="152"/>
      <c r="M53" s="175"/>
      <c r="N53" s="71"/>
    </row>
    <row r="54" spans="1:14" ht="75.75" hidden="1" customHeight="1" x14ac:dyDescent="0.25">
      <c r="A54" s="179"/>
      <c r="B54" s="193" t="s">
        <v>99</v>
      </c>
      <c r="C54" s="194" t="s">
        <v>100</v>
      </c>
      <c r="D54" s="195" t="s">
        <v>72</v>
      </c>
      <c r="E54" s="48" t="s">
        <v>73</v>
      </c>
      <c r="F54" s="49" t="s">
        <v>81</v>
      </c>
      <c r="G54" s="50" t="s">
        <v>74</v>
      </c>
      <c r="H54" s="51"/>
      <c r="I54" s="51"/>
      <c r="J54" s="52" t="e">
        <f t="shared" si="1"/>
        <v>#DIV/0!</v>
      </c>
      <c r="K54" s="159" t="e">
        <f>(J54+J55+J56)/3</f>
        <v>#DIV/0!</v>
      </c>
      <c r="L54" s="206" t="e">
        <f>(K54+K57)/2</f>
        <v>#DIV/0!</v>
      </c>
      <c r="M54" s="175"/>
      <c r="N54" s="172"/>
    </row>
    <row r="55" spans="1:14" ht="80.25" hidden="1" customHeight="1" x14ac:dyDescent="0.25">
      <c r="A55" s="179"/>
      <c r="B55" s="166"/>
      <c r="C55" s="169"/>
      <c r="D55" s="142"/>
      <c r="E55" s="48" t="s">
        <v>73</v>
      </c>
      <c r="F55" s="49" t="s">
        <v>82</v>
      </c>
      <c r="G55" s="50" t="s">
        <v>74</v>
      </c>
      <c r="H55" s="51"/>
      <c r="I55" s="51"/>
      <c r="J55" s="52" t="e">
        <f t="shared" si="1"/>
        <v>#DIV/0!</v>
      </c>
      <c r="K55" s="160"/>
      <c r="L55" s="151"/>
      <c r="M55" s="175"/>
      <c r="N55" s="173"/>
    </row>
    <row r="56" spans="1:14" ht="70.5" hidden="1" customHeight="1" x14ac:dyDescent="0.25">
      <c r="A56" s="179"/>
      <c r="B56" s="166"/>
      <c r="C56" s="169"/>
      <c r="D56" s="142"/>
      <c r="E56" s="48" t="s">
        <v>73</v>
      </c>
      <c r="F56" s="49" t="s">
        <v>83</v>
      </c>
      <c r="G56" s="50" t="s">
        <v>74</v>
      </c>
      <c r="H56" s="51"/>
      <c r="I56" s="51"/>
      <c r="J56" s="52" t="e">
        <f t="shared" si="1"/>
        <v>#DIV/0!</v>
      </c>
      <c r="K56" s="161"/>
      <c r="L56" s="151"/>
      <c r="M56" s="175"/>
      <c r="N56" s="173"/>
    </row>
    <row r="57" spans="1:14" ht="27" hidden="1" customHeight="1" x14ac:dyDescent="0.25">
      <c r="A57" s="179"/>
      <c r="B57" s="166"/>
      <c r="C57" s="169"/>
      <c r="D57" s="142"/>
      <c r="E57" s="205" t="s">
        <v>75</v>
      </c>
      <c r="F57" s="69" t="s">
        <v>60</v>
      </c>
      <c r="G57" s="50" t="s">
        <v>76</v>
      </c>
      <c r="H57" s="60">
        <f>H58+H59</f>
        <v>0</v>
      </c>
      <c r="I57" s="60">
        <f>I58+I59</f>
        <v>0</v>
      </c>
      <c r="J57" s="52" t="e">
        <f t="shared" si="1"/>
        <v>#DIV/0!</v>
      </c>
      <c r="K57" s="206" t="e">
        <f>J57</f>
        <v>#DIV/0!</v>
      </c>
      <c r="L57" s="151"/>
      <c r="M57" s="175"/>
      <c r="N57" s="177"/>
    </row>
    <row r="58" spans="1:14" ht="31.5" hidden="1" x14ac:dyDescent="0.25">
      <c r="A58" s="179"/>
      <c r="B58" s="166"/>
      <c r="C58" s="169"/>
      <c r="D58" s="142"/>
      <c r="E58" s="148"/>
      <c r="F58" s="53" t="s">
        <v>116</v>
      </c>
      <c r="G58" s="50" t="s">
        <v>76</v>
      </c>
      <c r="H58" s="60"/>
      <c r="I58" s="60"/>
      <c r="J58" s="52" t="e">
        <f t="shared" si="1"/>
        <v>#DIV/0!</v>
      </c>
      <c r="K58" s="151"/>
      <c r="L58" s="151"/>
      <c r="M58" s="175"/>
      <c r="N58" s="71"/>
    </row>
    <row r="59" spans="1:14" ht="31.5" hidden="1" x14ac:dyDescent="0.25">
      <c r="A59" s="179"/>
      <c r="B59" s="167"/>
      <c r="C59" s="170"/>
      <c r="D59" s="143"/>
      <c r="E59" s="149"/>
      <c r="F59" s="53" t="s">
        <v>121</v>
      </c>
      <c r="G59" s="50" t="s">
        <v>76</v>
      </c>
      <c r="H59" s="60"/>
      <c r="I59" s="60"/>
      <c r="J59" s="52" t="e">
        <f t="shared" si="1"/>
        <v>#DIV/0!</v>
      </c>
      <c r="K59" s="152"/>
      <c r="L59" s="152"/>
      <c r="M59" s="175"/>
      <c r="N59" s="71"/>
    </row>
    <row r="60" spans="1:14" ht="76.5" customHeight="1" x14ac:dyDescent="0.25">
      <c r="A60" s="179"/>
      <c r="B60" s="193" t="s">
        <v>101</v>
      </c>
      <c r="C60" s="194" t="s">
        <v>102</v>
      </c>
      <c r="D60" s="195" t="s">
        <v>72</v>
      </c>
      <c r="E60" s="48" t="s">
        <v>73</v>
      </c>
      <c r="F60" s="49" t="s">
        <v>81</v>
      </c>
      <c r="G60" s="50" t="s">
        <v>74</v>
      </c>
      <c r="H60" s="51">
        <v>92.5</v>
      </c>
      <c r="I60" s="51">
        <v>90.6</v>
      </c>
      <c r="J60" s="52">
        <f t="shared" si="1"/>
        <v>97.945945945945951</v>
      </c>
      <c r="K60" s="159">
        <f>(J60+J61+J62)/2</f>
        <v>98.972972972972968</v>
      </c>
      <c r="L60" s="153">
        <f>(K60+K63)/2</f>
        <v>97.549978549978547</v>
      </c>
      <c r="M60" s="175"/>
      <c r="N60" s="172"/>
    </row>
    <row r="61" spans="1:14" ht="69" customHeight="1" x14ac:dyDescent="0.25">
      <c r="A61" s="179"/>
      <c r="B61" s="166"/>
      <c r="C61" s="169"/>
      <c r="D61" s="142"/>
      <c r="E61" s="48" t="s">
        <v>73</v>
      </c>
      <c r="F61" s="49" t="s">
        <v>82</v>
      </c>
      <c r="G61" s="50" t="s">
        <v>74</v>
      </c>
      <c r="H61" s="78">
        <v>0</v>
      </c>
      <c r="I61" s="78">
        <v>0</v>
      </c>
      <c r="J61" s="79">
        <v>0</v>
      </c>
      <c r="K61" s="160"/>
      <c r="L61" s="154"/>
      <c r="M61" s="175"/>
      <c r="N61" s="173"/>
    </row>
    <row r="62" spans="1:14" ht="70.5" customHeight="1" x14ac:dyDescent="0.25">
      <c r="A62" s="179"/>
      <c r="B62" s="166"/>
      <c r="C62" s="169"/>
      <c r="D62" s="142"/>
      <c r="E62" s="48" t="s">
        <v>73</v>
      </c>
      <c r="F62" s="49" t="s">
        <v>83</v>
      </c>
      <c r="G62" s="50" t="s">
        <v>74</v>
      </c>
      <c r="H62" s="51">
        <v>65</v>
      </c>
      <c r="I62" s="51">
        <v>100</v>
      </c>
      <c r="J62" s="52">
        <f t="shared" si="1"/>
        <v>100</v>
      </c>
      <c r="K62" s="161"/>
      <c r="L62" s="154"/>
      <c r="M62" s="175"/>
      <c r="N62" s="173"/>
    </row>
    <row r="63" spans="1:14" ht="31.5" x14ac:dyDescent="0.25">
      <c r="A63" s="179"/>
      <c r="B63" s="166"/>
      <c r="C63" s="169"/>
      <c r="D63" s="142"/>
      <c r="E63" s="148"/>
      <c r="F63" s="53" t="s">
        <v>116</v>
      </c>
      <c r="G63" s="50" t="s">
        <v>76</v>
      </c>
      <c r="H63" s="90">
        <v>1575</v>
      </c>
      <c r="I63" s="87">
        <v>1453</v>
      </c>
      <c r="J63" s="86">
        <f>IF(I63/H63*100&gt;100,100,I63/H63*100)</f>
        <v>92.253968253968253</v>
      </c>
      <c r="K63" s="151">
        <f>(J63+J64)/2</f>
        <v>96.126984126984127</v>
      </c>
      <c r="L63" s="154"/>
      <c r="M63" s="175"/>
      <c r="N63" s="71"/>
    </row>
    <row r="64" spans="1:14" ht="31.5" x14ac:dyDescent="0.25">
      <c r="A64" s="179"/>
      <c r="B64" s="167"/>
      <c r="C64" s="170"/>
      <c r="D64" s="143"/>
      <c r="E64" s="149"/>
      <c r="F64" s="53" t="s">
        <v>121</v>
      </c>
      <c r="G64" s="50" t="s">
        <v>76</v>
      </c>
      <c r="H64" s="87">
        <v>2070</v>
      </c>
      <c r="I64" s="87">
        <v>2070</v>
      </c>
      <c r="J64" s="86">
        <f t="shared" si="1"/>
        <v>100</v>
      </c>
      <c r="K64" s="152"/>
      <c r="L64" s="155"/>
      <c r="M64" s="175"/>
      <c r="N64" s="71"/>
    </row>
    <row r="65" spans="1:14" ht="77.25" customHeight="1" x14ac:dyDescent="0.25">
      <c r="A65" s="179"/>
      <c r="B65" s="193" t="s">
        <v>103</v>
      </c>
      <c r="C65" s="194" t="s">
        <v>104</v>
      </c>
      <c r="D65" s="195" t="s">
        <v>72</v>
      </c>
      <c r="E65" s="48" t="s">
        <v>73</v>
      </c>
      <c r="F65" s="49" t="s">
        <v>81</v>
      </c>
      <c r="G65" s="50" t="s">
        <v>74</v>
      </c>
      <c r="H65" s="51">
        <v>92.5</v>
      </c>
      <c r="I65" s="51">
        <v>90.1</v>
      </c>
      <c r="J65" s="52">
        <f t="shared" si="1"/>
        <v>97.405405405405403</v>
      </c>
      <c r="K65" s="159">
        <f>(J65+J66+J67)/3</f>
        <v>99.135135135135144</v>
      </c>
      <c r="L65" s="153">
        <f>(K65+K68)/2</f>
        <v>97.123540427856184</v>
      </c>
      <c r="M65" s="175"/>
      <c r="N65" s="172"/>
    </row>
    <row r="66" spans="1:14" ht="72.75" customHeight="1" x14ac:dyDescent="0.25">
      <c r="A66" s="179"/>
      <c r="B66" s="166"/>
      <c r="C66" s="169"/>
      <c r="D66" s="142"/>
      <c r="E66" s="48" t="s">
        <v>73</v>
      </c>
      <c r="F66" s="49" t="s">
        <v>82</v>
      </c>
      <c r="G66" s="50" t="s">
        <v>74</v>
      </c>
      <c r="H66" s="51">
        <v>50</v>
      </c>
      <c r="I66" s="51">
        <v>96.8</v>
      </c>
      <c r="J66" s="52">
        <f t="shared" si="1"/>
        <v>100</v>
      </c>
      <c r="K66" s="160"/>
      <c r="L66" s="154"/>
      <c r="M66" s="175"/>
      <c r="N66" s="173"/>
    </row>
    <row r="67" spans="1:14" ht="66.75" customHeight="1" x14ac:dyDescent="0.25">
      <c r="A67" s="179"/>
      <c r="B67" s="166"/>
      <c r="C67" s="169"/>
      <c r="D67" s="142"/>
      <c r="E67" s="48" t="s">
        <v>73</v>
      </c>
      <c r="F67" s="49" t="s">
        <v>83</v>
      </c>
      <c r="G67" s="50" t="s">
        <v>74</v>
      </c>
      <c r="H67" s="51">
        <v>65</v>
      </c>
      <c r="I67" s="51">
        <v>72.8</v>
      </c>
      <c r="J67" s="52">
        <f t="shared" si="1"/>
        <v>100</v>
      </c>
      <c r="K67" s="161"/>
      <c r="L67" s="154"/>
      <c r="M67" s="175"/>
      <c r="N67" s="173"/>
    </row>
    <row r="68" spans="1:14" ht="31.5" x14ac:dyDescent="0.25">
      <c r="A68" s="179"/>
      <c r="B68" s="166"/>
      <c r="C68" s="169"/>
      <c r="D68" s="142"/>
      <c r="E68" s="82" t="s">
        <v>75</v>
      </c>
      <c r="F68" s="53" t="s">
        <v>116</v>
      </c>
      <c r="G68" s="50" t="s">
        <v>76</v>
      </c>
      <c r="H68" s="90">
        <v>178926</v>
      </c>
      <c r="I68" s="87">
        <v>161434</v>
      </c>
      <c r="J68" s="86">
        <f t="shared" si="1"/>
        <v>90.22389144115445</v>
      </c>
      <c r="K68" s="151">
        <f>(J68+J69)/2</f>
        <v>95.111945720577225</v>
      </c>
      <c r="L68" s="154"/>
      <c r="M68" s="175"/>
      <c r="N68" s="71"/>
    </row>
    <row r="69" spans="1:14" ht="34.15" customHeight="1" x14ac:dyDescent="0.25">
      <c r="A69" s="179"/>
      <c r="B69" s="167"/>
      <c r="C69" s="170"/>
      <c r="D69" s="143"/>
      <c r="E69" s="82" t="s">
        <v>75</v>
      </c>
      <c r="F69" s="53" t="s">
        <v>121</v>
      </c>
      <c r="G69" s="50" t="s">
        <v>76</v>
      </c>
      <c r="H69" s="87">
        <v>99508</v>
      </c>
      <c r="I69" s="87">
        <v>99508</v>
      </c>
      <c r="J69" s="86">
        <f t="shared" si="1"/>
        <v>100</v>
      </c>
      <c r="K69" s="152"/>
      <c r="L69" s="155"/>
      <c r="M69" s="175"/>
      <c r="N69" s="71"/>
    </row>
    <row r="70" spans="1:14" ht="67.900000000000006" hidden="1" customHeight="1" x14ac:dyDescent="0.25">
      <c r="A70" s="179"/>
      <c r="B70" s="193" t="s">
        <v>105</v>
      </c>
      <c r="C70" s="194" t="s">
        <v>106</v>
      </c>
      <c r="D70" s="195" t="s">
        <v>72</v>
      </c>
      <c r="E70" s="48" t="s">
        <v>73</v>
      </c>
      <c r="F70" s="49" t="s">
        <v>81</v>
      </c>
      <c r="G70" s="50" t="s">
        <v>74</v>
      </c>
      <c r="H70" s="51"/>
      <c r="I70" s="51"/>
      <c r="J70" s="52" t="e">
        <f t="shared" si="1"/>
        <v>#DIV/0!</v>
      </c>
      <c r="K70" s="159" t="e">
        <f>(J70+J71+J72)/3</f>
        <v>#DIV/0!</v>
      </c>
      <c r="L70" s="207" t="e">
        <f>(K70+K73)/2</f>
        <v>#DIV/0!</v>
      </c>
      <c r="M70" s="175"/>
      <c r="N70" s="172"/>
    </row>
    <row r="71" spans="1:14" ht="72.599999999999994" hidden="1" customHeight="1" x14ac:dyDescent="0.25">
      <c r="A71" s="179"/>
      <c r="B71" s="166"/>
      <c r="C71" s="169"/>
      <c r="D71" s="142"/>
      <c r="E71" s="48" t="s">
        <v>73</v>
      </c>
      <c r="F71" s="49" t="s">
        <v>82</v>
      </c>
      <c r="G71" s="50" t="s">
        <v>74</v>
      </c>
      <c r="H71" s="51"/>
      <c r="I71" s="51"/>
      <c r="J71" s="52" t="e">
        <f t="shared" si="1"/>
        <v>#DIV/0!</v>
      </c>
      <c r="K71" s="160"/>
      <c r="L71" s="145"/>
      <c r="M71" s="175"/>
      <c r="N71" s="173"/>
    </row>
    <row r="72" spans="1:14" ht="72.599999999999994" hidden="1" customHeight="1" x14ac:dyDescent="0.25">
      <c r="A72" s="179"/>
      <c r="B72" s="166"/>
      <c r="C72" s="169"/>
      <c r="D72" s="142"/>
      <c r="E72" s="48" t="s">
        <v>73</v>
      </c>
      <c r="F72" s="49" t="s">
        <v>83</v>
      </c>
      <c r="G72" s="50" t="s">
        <v>74</v>
      </c>
      <c r="H72" s="51"/>
      <c r="I72" s="51"/>
      <c r="J72" s="52" t="e">
        <f t="shared" si="1"/>
        <v>#DIV/0!</v>
      </c>
      <c r="K72" s="161"/>
      <c r="L72" s="145"/>
      <c r="M72" s="175"/>
      <c r="N72" s="173"/>
    </row>
    <row r="73" spans="1:14" ht="30.6" hidden="1" customHeight="1" x14ac:dyDescent="0.25">
      <c r="A73" s="179"/>
      <c r="B73" s="166"/>
      <c r="C73" s="169"/>
      <c r="D73" s="142"/>
      <c r="E73" s="205" t="s">
        <v>75</v>
      </c>
      <c r="F73" s="69" t="s">
        <v>60</v>
      </c>
      <c r="G73" s="50" t="s">
        <v>76</v>
      </c>
      <c r="H73" s="60">
        <f>H74+H75</f>
        <v>0</v>
      </c>
      <c r="I73" s="60">
        <f>I74+I75</f>
        <v>0</v>
      </c>
      <c r="J73" s="52" t="e">
        <f t="shared" si="1"/>
        <v>#DIV/0!</v>
      </c>
      <c r="K73" s="206" t="e">
        <f>J73</f>
        <v>#DIV/0!</v>
      </c>
      <c r="L73" s="145"/>
      <c r="M73" s="175"/>
      <c r="N73" s="177"/>
    </row>
    <row r="74" spans="1:14" ht="31.5" hidden="1" x14ac:dyDescent="0.25">
      <c r="A74" s="179"/>
      <c r="B74" s="166"/>
      <c r="C74" s="169"/>
      <c r="D74" s="142"/>
      <c r="E74" s="148"/>
      <c r="F74" s="53" t="s">
        <v>116</v>
      </c>
      <c r="G74" s="50" t="s">
        <v>76</v>
      </c>
      <c r="H74" s="60"/>
      <c r="I74" s="60"/>
      <c r="J74" s="52" t="e">
        <f t="shared" si="1"/>
        <v>#DIV/0!</v>
      </c>
      <c r="K74" s="151"/>
      <c r="L74" s="145"/>
      <c r="M74" s="175"/>
      <c r="N74" s="71"/>
    </row>
    <row r="75" spans="1:14" ht="31.5" hidden="1" x14ac:dyDescent="0.25">
      <c r="A75" s="179"/>
      <c r="B75" s="167"/>
      <c r="C75" s="170"/>
      <c r="D75" s="143"/>
      <c r="E75" s="149"/>
      <c r="F75" s="53" t="s">
        <v>121</v>
      </c>
      <c r="G75" s="50" t="s">
        <v>76</v>
      </c>
      <c r="H75" s="60"/>
      <c r="I75" s="60"/>
      <c r="J75" s="52" t="e">
        <f t="shared" si="1"/>
        <v>#DIV/0!</v>
      </c>
      <c r="K75" s="152"/>
      <c r="L75" s="146"/>
      <c r="M75" s="175"/>
      <c r="N75" s="71"/>
    </row>
    <row r="76" spans="1:14" ht="63" x14ac:dyDescent="0.25">
      <c r="A76" s="179"/>
      <c r="B76" s="193" t="s">
        <v>107</v>
      </c>
      <c r="C76" s="194" t="s">
        <v>119</v>
      </c>
      <c r="D76" s="195" t="s">
        <v>72</v>
      </c>
      <c r="E76" s="48" t="s">
        <v>73</v>
      </c>
      <c r="F76" s="49" t="s">
        <v>81</v>
      </c>
      <c r="G76" s="50" t="s">
        <v>74</v>
      </c>
      <c r="H76" s="51">
        <v>92.7</v>
      </c>
      <c r="I76" s="51">
        <v>91.6</v>
      </c>
      <c r="J76" s="52">
        <f t="shared" si="1"/>
        <v>98.813376483279399</v>
      </c>
      <c r="K76" s="159">
        <f>(J76+J77+J78)/2</f>
        <v>99.406688241639699</v>
      </c>
      <c r="L76" s="153">
        <f>(K76+K79)/2</f>
        <v>97.585857782022032</v>
      </c>
      <c r="M76" s="175"/>
      <c r="N76" s="172"/>
    </row>
    <row r="77" spans="1:14" ht="63" x14ac:dyDescent="0.25">
      <c r="A77" s="179"/>
      <c r="B77" s="166"/>
      <c r="C77" s="169"/>
      <c r="D77" s="142"/>
      <c r="E77" s="48" t="s">
        <v>73</v>
      </c>
      <c r="F77" s="49" t="s">
        <v>82</v>
      </c>
      <c r="G77" s="50" t="s">
        <v>74</v>
      </c>
      <c r="H77" s="78">
        <v>0</v>
      </c>
      <c r="I77" s="78">
        <v>0</v>
      </c>
      <c r="J77" s="79">
        <v>0</v>
      </c>
      <c r="K77" s="160"/>
      <c r="L77" s="154"/>
      <c r="M77" s="175"/>
      <c r="N77" s="173"/>
    </row>
    <row r="78" spans="1:14" ht="63" x14ac:dyDescent="0.25">
      <c r="A78" s="179"/>
      <c r="B78" s="166"/>
      <c r="C78" s="169"/>
      <c r="D78" s="142"/>
      <c r="E78" s="48" t="s">
        <v>73</v>
      </c>
      <c r="F78" s="49" t="s">
        <v>83</v>
      </c>
      <c r="G78" s="50" t="s">
        <v>74</v>
      </c>
      <c r="H78" s="51">
        <v>65</v>
      </c>
      <c r="I78" s="51">
        <v>94.2</v>
      </c>
      <c r="J78" s="52">
        <f t="shared" si="1"/>
        <v>100</v>
      </c>
      <c r="K78" s="161"/>
      <c r="L78" s="154"/>
      <c r="M78" s="175"/>
      <c r="N78" s="173"/>
    </row>
    <row r="79" spans="1:14" ht="31.5" x14ac:dyDescent="0.25">
      <c r="A79" s="179"/>
      <c r="B79" s="166"/>
      <c r="C79" s="169"/>
      <c r="D79" s="142"/>
      <c r="E79" s="82" t="s">
        <v>75</v>
      </c>
      <c r="F79" s="53" t="s">
        <v>116</v>
      </c>
      <c r="G79" s="50" t="s">
        <v>76</v>
      </c>
      <c r="H79" s="87">
        <v>6588</v>
      </c>
      <c r="I79" s="87">
        <v>6030</v>
      </c>
      <c r="J79" s="86">
        <f t="shared" si="1"/>
        <v>91.530054644808743</v>
      </c>
      <c r="K79" s="151">
        <f>(J79+J80)/2</f>
        <v>95.765027322404364</v>
      </c>
      <c r="L79" s="154"/>
      <c r="M79" s="175"/>
      <c r="N79" s="71"/>
    </row>
    <row r="80" spans="1:14" ht="30.6" customHeight="1" x14ac:dyDescent="0.25">
      <c r="A80" s="179"/>
      <c r="B80" s="167"/>
      <c r="C80" s="170"/>
      <c r="D80" s="143"/>
      <c r="E80" s="82" t="s">
        <v>75</v>
      </c>
      <c r="F80" s="53" t="s">
        <v>121</v>
      </c>
      <c r="G80" s="50" t="s">
        <v>76</v>
      </c>
      <c r="H80" s="87">
        <v>15656</v>
      </c>
      <c r="I80" s="87">
        <v>15656</v>
      </c>
      <c r="J80" s="86">
        <f t="shared" ref="J80:J89" si="2">IF(I80/H80*100&gt;100,100,I80/H80*100)</f>
        <v>100</v>
      </c>
      <c r="K80" s="152"/>
      <c r="L80" s="155"/>
      <c r="M80" s="175"/>
      <c r="N80" s="71"/>
    </row>
    <row r="81" spans="1:14" ht="79.900000000000006" hidden="1" customHeight="1" x14ac:dyDescent="0.25">
      <c r="A81" s="179"/>
      <c r="B81" s="193" t="s">
        <v>108</v>
      </c>
      <c r="C81" s="194" t="s">
        <v>109</v>
      </c>
      <c r="D81" s="195" t="s">
        <v>72</v>
      </c>
      <c r="E81" s="48" t="s">
        <v>73</v>
      </c>
      <c r="F81" s="49" t="s">
        <v>81</v>
      </c>
      <c r="G81" s="50" t="s">
        <v>74</v>
      </c>
      <c r="H81" s="51"/>
      <c r="I81" s="51"/>
      <c r="J81" s="52" t="e">
        <f t="shared" si="2"/>
        <v>#DIV/0!</v>
      </c>
      <c r="K81" s="159" t="e">
        <f>(J81+J82+J83)/3</f>
        <v>#DIV/0!</v>
      </c>
      <c r="L81" s="207" t="e">
        <f>(K81+K84)/2</f>
        <v>#DIV/0!</v>
      </c>
      <c r="M81" s="175"/>
      <c r="N81" s="172"/>
    </row>
    <row r="82" spans="1:14" ht="76.150000000000006" hidden="1" customHeight="1" x14ac:dyDescent="0.25">
      <c r="A82" s="179"/>
      <c r="B82" s="166"/>
      <c r="C82" s="169"/>
      <c r="D82" s="142"/>
      <c r="E82" s="48" t="s">
        <v>73</v>
      </c>
      <c r="F82" s="49" t="s">
        <v>82</v>
      </c>
      <c r="G82" s="50" t="s">
        <v>74</v>
      </c>
      <c r="H82" s="51"/>
      <c r="I82" s="51"/>
      <c r="J82" s="52" t="e">
        <f t="shared" si="2"/>
        <v>#DIV/0!</v>
      </c>
      <c r="K82" s="160"/>
      <c r="L82" s="145"/>
      <c r="M82" s="175"/>
      <c r="N82" s="173"/>
    </row>
    <row r="83" spans="1:14" ht="78" hidden="1" customHeight="1" x14ac:dyDescent="0.25">
      <c r="A83" s="179"/>
      <c r="B83" s="166"/>
      <c r="C83" s="169"/>
      <c r="D83" s="142"/>
      <c r="E83" s="48" t="s">
        <v>73</v>
      </c>
      <c r="F83" s="49" t="s">
        <v>83</v>
      </c>
      <c r="G83" s="50" t="s">
        <v>74</v>
      </c>
      <c r="H83" s="51"/>
      <c r="I83" s="51"/>
      <c r="J83" s="52" t="e">
        <f t="shared" si="2"/>
        <v>#DIV/0!</v>
      </c>
      <c r="K83" s="161"/>
      <c r="L83" s="145"/>
      <c r="M83" s="175"/>
      <c r="N83" s="173"/>
    </row>
    <row r="84" spans="1:14" ht="39.6" hidden="1" customHeight="1" x14ac:dyDescent="0.25">
      <c r="A84" s="179"/>
      <c r="B84" s="166"/>
      <c r="C84" s="169"/>
      <c r="D84" s="142"/>
      <c r="E84" s="205" t="s">
        <v>75</v>
      </c>
      <c r="F84" s="69" t="s">
        <v>60</v>
      </c>
      <c r="G84" s="50" t="s">
        <v>76</v>
      </c>
      <c r="H84" s="60">
        <f>H85+H86</f>
        <v>0</v>
      </c>
      <c r="I84" s="60">
        <f>I85+I86</f>
        <v>0</v>
      </c>
      <c r="J84" s="52" t="e">
        <f>IF(I84/H84*100&gt;100,100,I84/H84*100)</f>
        <v>#DIV/0!</v>
      </c>
      <c r="K84" s="206" t="e">
        <f>J84</f>
        <v>#DIV/0!</v>
      </c>
      <c r="L84" s="145"/>
      <c r="M84" s="175"/>
      <c r="N84" s="177"/>
    </row>
    <row r="85" spans="1:14" ht="31.5" hidden="1" x14ac:dyDescent="0.25">
      <c r="A85" s="179"/>
      <c r="B85" s="166"/>
      <c r="C85" s="169"/>
      <c r="D85" s="142"/>
      <c r="E85" s="148"/>
      <c r="F85" s="53" t="s">
        <v>116</v>
      </c>
      <c r="G85" s="50" t="s">
        <v>76</v>
      </c>
      <c r="H85" s="60"/>
      <c r="I85" s="60"/>
      <c r="J85" s="52" t="e">
        <f t="shared" si="2"/>
        <v>#DIV/0!</v>
      </c>
      <c r="K85" s="151"/>
      <c r="L85" s="145"/>
      <c r="M85" s="175"/>
      <c r="N85" s="71"/>
    </row>
    <row r="86" spans="1:14" ht="31.5" hidden="1" x14ac:dyDescent="0.25">
      <c r="A86" s="179"/>
      <c r="B86" s="167"/>
      <c r="C86" s="170"/>
      <c r="D86" s="143"/>
      <c r="E86" s="149"/>
      <c r="F86" s="53" t="s">
        <v>121</v>
      </c>
      <c r="G86" s="50" t="s">
        <v>76</v>
      </c>
      <c r="H86" s="60"/>
      <c r="I86" s="60"/>
      <c r="J86" s="52" t="e">
        <f t="shared" si="2"/>
        <v>#DIV/0!</v>
      </c>
      <c r="K86" s="152"/>
      <c r="L86" s="146"/>
      <c r="M86" s="175"/>
      <c r="N86" s="71"/>
    </row>
    <row r="87" spans="1:14" ht="31.5" x14ac:dyDescent="0.25">
      <c r="A87" s="179"/>
      <c r="B87" s="184" t="s">
        <v>110</v>
      </c>
      <c r="C87" s="187" t="s">
        <v>3</v>
      </c>
      <c r="D87" s="188" t="s">
        <v>77</v>
      </c>
      <c r="E87" s="54" t="s">
        <v>73</v>
      </c>
      <c r="F87" s="55" t="s">
        <v>111</v>
      </c>
      <c r="G87" s="55" t="s">
        <v>112</v>
      </c>
      <c r="H87" s="80">
        <v>3725</v>
      </c>
      <c r="I87" s="80">
        <v>3839</v>
      </c>
      <c r="J87" s="84">
        <f t="shared" si="2"/>
        <v>100</v>
      </c>
      <c r="K87" s="191">
        <f>(J87+J88)/2</f>
        <v>100</v>
      </c>
      <c r="L87" s="181">
        <f>(K87+K89)/2</f>
        <v>100</v>
      </c>
      <c r="M87" s="175"/>
      <c r="N87" s="172"/>
    </row>
    <row r="88" spans="1:14" ht="106.5" customHeight="1" x14ac:dyDescent="0.25">
      <c r="A88" s="179"/>
      <c r="B88" s="185"/>
      <c r="C88" s="187"/>
      <c r="D88" s="189"/>
      <c r="E88" s="54" t="s">
        <v>73</v>
      </c>
      <c r="F88" s="55" t="s">
        <v>113</v>
      </c>
      <c r="G88" s="55" t="s">
        <v>78</v>
      </c>
      <c r="H88" s="80">
        <v>10</v>
      </c>
      <c r="I88" s="80">
        <v>15</v>
      </c>
      <c r="J88" s="85">
        <f t="shared" si="2"/>
        <v>100</v>
      </c>
      <c r="K88" s="192"/>
      <c r="L88" s="182"/>
      <c r="M88" s="175"/>
      <c r="N88" s="173"/>
    </row>
    <row r="89" spans="1:14" ht="31.5" x14ac:dyDescent="0.25">
      <c r="A89" s="180"/>
      <c r="B89" s="186"/>
      <c r="C89" s="187"/>
      <c r="D89" s="190"/>
      <c r="E89" s="54" t="s">
        <v>75</v>
      </c>
      <c r="F89" s="56" t="s">
        <v>79</v>
      </c>
      <c r="G89" s="55" t="s">
        <v>78</v>
      </c>
      <c r="H89" s="88">
        <v>5</v>
      </c>
      <c r="I89" s="88">
        <v>5</v>
      </c>
      <c r="J89" s="89">
        <f t="shared" si="2"/>
        <v>100</v>
      </c>
      <c r="K89" s="57">
        <f>J89</f>
        <v>100</v>
      </c>
      <c r="L89" s="183"/>
      <c r="M89" s="176"/>
      <c r="N89" s="177"/>
    </row>
    <row r="93" spans="1:14" s="77" customFormat="1" ht="34.5" customHeight="1" x14ac:dyDescent="0.3">
      <c r="A93" s="75" t="s">
        <v>127</v>
      </c>
      <c r="B93" s="75"/>
      <c r="C93" s="75"/>
      <c r="D93" s="75"/>
      <c r="E93" s="75"/>
      <c r="F93" s="76" t="s">
        <v>128</v>
      </c>
    </row>
    <row r="94" spans="1:14" x14ac:dyDescent="0.25">
      <c r="A94" s="74"/>
      <c r="B94" s="74"/>
      <c r="C94" s="74"/>
      <c r="D94" s="74"/>
      <c r="E94" s="74"/>
      <c r="F94" s="74"/>
    </row>
    <row r="95" spans="1:14" x14ac:dyDescent="0.25">
      <c r="A95" s="74"/>
      <c r="B95" s="74"/>
      <c r="C95" s="74"/>
      <c r="D95" s="74"/>
      <c r="E95" s="74"/>
      <c r="F95" s="74"/>
    </row>
    <row r="96" spans="1:14" x14ac:dyDescent="0.25">
      <c r="A96" s="74"/>
      <c r="B96" s="74"/>
      <c r="C96" s="74"/>
      <c r="D96" s="74"/>
      <c r="E96" s="74"/>
      <c r="F96" s="74"/>
    </row>
    <row r="97" spans="1:6" x14ac:dyDescent="0.25">
      <c r="A97" s="74" t="s">
        <v>129</v>
      </c>
      <c r="B97" s="74"/>
      <c r="C97" s="74"/>
      <c r="D97" s="74"/>
      <c r="E97" s="74"/>
      <c r="F97" s="74"/>
    </row>
  </sheetData>
  <mergeCells count="119">
    <mergeCell ref="K9:K11"/>
    <mergeCell ref="B12:B17"/>
    <mergeCell ref="C12:C17"/>
    <mergeCell ref="D12:D17"/>
    <mergeCell ref="K12:K14"/>
    <mergeCell ref="L12:L17"/>
    <mergeCell ref="A2:N2"/>
    <mergeCell ref="A6:A89"/>
    <mergeCell ref="B6:B11"/>
    <mergeCell ref="C6:C11"/>
    <mergeCell ref="D6:D11"/>
    <mergeCell ref="K6:K8"/>
    <mergeCell ref="L6:L11"/>
    <mergeCell ref="M6:M89"/>
    <mergeCell ref="N6:N9"/>
    <mergeCell ref="E9:E11"/>
    <mergeCell ref="K21:K23"/>
    <mergeCell ref="B24:B29"/>
    <mergeCell ref="C24:C29"/>
    <mergeCell ref="D24:D29"/>
    <mergeCell ref="K24:K26"/>
    <mergeCell ref="L24:L29"/>
    <mergeCell ref="N12:N15"/>
    <mergeCell ref="E15:E17"/>
    <mergeCell ref="K15:K17"/>
    <mergeCell ref="B18:B23"/>
    <mergeCell ref="C18:C23"/>
    <mergeCell ref="D18:D23"/>
    <mergeCell ref="K18:K20"/>
    <mergeCell ref="L18:L23"/>
    <mergeCell ref="N18:N21"/>
    <mergeCell ref="E21:E23"/>
    <mergeCell ref="K33:K35"/>
    <mergeCell ref="N24:N27"/>
    <mergeCell ref="E27:E29"/>
    <mergeCell ref="K27:K29"/>
    <mergeCell ref="B30:B35"/>
    <mergeCell ref="C30:C35"/>
    <mergeCell ref="D30:D35"/>
    <mergeCell ref="K30:K32"/>
    <mergeCell ref="L30:L35"/>
    <mergeCell ref="N30:N33"/>
    <mergeCell ref="E33:E35"/>
    <mergeCell ref="K45:K47"/>
    <mergeCell ref="B48:B53"/>
    <mergeCell ref="C48:C53"/>
    <mergeCell ref="D48:D53"/>
    <mergeCell ref="K48:K50"/>
    <mergeCell ref="L48:L53"/>
    <mergeCell ref="N36:N39"/>
    <mergeCell ref="E39:E41"/>
    <mergeCell ref="K39:K41"/>
    <mergeCell ref="B42:B47"/>
    <mergeCell ref="C42:C47"/>
    <mergeCell ref="D42:D47"/>
    <mergeCell ref="K42:K44"/>
    <mergeCell ref="L42:L47"/>
    <mergeCell ref="N42:N45"/>
    <mergeCell ref="E45:E47"/>
    <mergeCell ref="B36:B41"/>
    <mergeCell ref="C36:C41"/>
    <mergeCell ref="D36:D41"/>
    <mergeCell ref="K36:K38"/>
    <mergeCell ref="L36:L41"/>
    <mergeCell ref="K57:K59"/>
    <mergeCell ref="B60:B64"/>
    <mergeCell ref="C60:C64"/>
    <mergeCell ref="D60:D64"/>
    <mergeCell ref="K60:K62"/>
    <mergeCell ref="L60:L64"/>
    <mergeCell ref="N48:N51"/>
    <mergeCell ref="E51:E53"/>
    <mergeCell ref="K51:K53"/>
    <mergeCell ref="B54:B59"/>
    <mergeCell ref="C54:C59"/>
    <mergeCell ref="D54:D59"/>
    <mergeCell ref="K54:K56"/>
    <mergeCell ref="L54:L59"/>
    <mergeCell ref="N54:N57"/>
    <mergeCell ref="E57:E59"/>
    <mergeCell ref="K68:K69"/>
    <mergeCell ref="B70:B75"/>
    <mergeCell ref="C70:C75"/>
    <mergeCell ref="D70:D75"/>
    <mergeCell ref="K70:K72"/>
    <mergeCell ref="L70:L75"/>
    <mergeCell ref="N60:N62"/>
    <mergeCell ref="E63:E64"/>
    <mergeCell ref="K63:K64"/>
    <mergeCell ref="B65:B69"/>
    <mergeCell ref="C65:C69"/>
    <mergeCell ref="D65:D69"/>
    <mergeCell ref="K65:K67"/>
    <mergeCell ref="L65:L69"/>
    <mergeCell ref="N65:N67"/>
    <mergeCell ref="N70:N73"/>
    <mergeCell ref="E73:E75"/>
    <mergeCell ref="K73:K75"/>
    <mergeCell ref="B76:B80"/>
    <mergeCell ref="C76:C80"/>
    <mergeCell ref="D76:D80"/>
    <mergeCell ref="K76:K78"/>
    <mergeCell ref="L76:L80"/>
    <mergeCell ref="N76:N78"/>
    <mergeCell ref="B87:B89"/>
    <mergeCell ref="C87:C89"/>
    <mergeCell ref="D87:D89"/>
    <mergeCell ref="K87:K88"/>
    <mergeCell ref="L87:L89"/>
    <mergeCell ref="N87:N89"/>
    <mergeCell ref="K79:K80"/>
    <mergeCell ref="B81:B86"/>
    <mergeCell ref="C81:C86"/>
    <mergeCell ref="D81:D86"/>
    <mergeCell ref="K81:K83"/>
    <mergeCell ref="L81:L86"/>
    <mergeCell ref="N81:N84"/>
    <mergeCell ref="E84:E86"/>
    <mergeCell ref="K84:K86"/>
  </mergeCells>
  <pageMargins left="0.70866141732283472" right="0.70866141732283472" top="0.74803149606299213" bottom="0.74803149606299213" header="0.31496062992125984" footer="0.31496062992125984"/>
  <pageSetup paperSize="9" scale="41" fitToHeight="4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N94"/>
  <sheetViews>
    <sheetView topLeftCell="B1" zoomScale="70" zoomScaleNormal="70" workbookViewId="0">
      <selection activeCell="L48" sqref="L48:L52"/>
    </sheetView>
  </sheetViews>
  <sheetFormatPr defaultRowHeight="15" x14ac:dyDescent="0.25"/>
  <cols>
    <col min="1" max="1" width="34.85546875" customWidth="1"/>
    <col min="2" max="2" width="34.28515625" customWidth="1"/>
    <col min="3" max="3" width="43.42578125" customWidth="1"/>
    <col min="4" max="4" width="10.140625" customWidth="1"/>
    <col min="5" max="5" width="17.85546875" customWidth="1"/>
    <col min="6" max="6" width="63.5703125" customWidth="1"/>
    <col min="7" max="7" width="12.140625" customWidth="1"/>
    <col min="8" max="8" width="19.5703125" customWidth="1"/>
    <col min="9" max="9" width="19.42578125" customWidth="1"/>
    <col min="10" max="10" width="17.7109375" customWidth="1"/>
    <col min="11" max="11" width="18.140625" customWidth="1"/>
    <col min="12" max="12" width="27.85546875" customWidth="1"/>
    <col min="13" max="13" width="25" customWidth="1"/>
    <col min="14" max="14" width="48" customWidth="1"/>
  </cols>
  <sheetData>
    <row r="2" spans="1:14" ht="22.5" x14ac:dyDescent="0.25">
      <c r="A2" s="171" t="s">
        <v>140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</row>
    <row r="3" spans="1:14" ht="22.5" x14ac:dyDescent="0.25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</row>
    <row r="4" spans="1:14" ht="157.5" x14ac:dyDescent="0.25">
      <c r="A4" s="40" t="s">
        <v>62</v>
      </c>
      <c r="B4" s="41" t="s">
        <v>80</v>
      </c>
      <c r="C4" s="41" t="s">
        <v>63</v>
      </c>
      <c r="D4" s="42" t="s">
        <v>64</v>
      </c>
      <c r="E4" s="42" t="s">
        <v>65</v>
      </c>
      <c r="F4" s="42" t="s">
        <v>5</v>
      </c>
      <c r="G4" s="42" t="s">
        <v>66</v>
      </c>
      <c r="H4" s="42" t="s">
        <v>134</v>
      </c>
      <c r="I4" s="42" t="s">
        <v>135</v>
      </c>
      <c r="J4" s="42" t="s">
        <v>67</v>
      </c>
      <c r="K4" s="42" t="s">
        <v>68</v>
      </c>
      <c r="L4" s="42" t="s">
        <v>69</v>
      </c>
      <c r="M4" s="42" t="s">
        <v>70</v>
      </c>
      <c r="N4" s="42" t="s">
        <v>71</v>
      </c>
    </row>
    <row r="5" spans="1:14" ht="31.5" customHeight="1" x14ac:dyDescent="0.25">
      <c r="A5" s="43">
        <v>1</v>
      </c>
      <c r="B5" s="44">
        <v>2</v>
      </c>
      <c r="C5" s="45">
        <v>3</v>
      </c>
      <c r="D5" s="46">
        <v>4</v>
      </c>
      <c r="E5" s="47">
        <v>5</v>
      </c>
      <c r="F5" s="46">
        <v>6</v>
      </c>
      <c r="G5" s="47">
        <v>7</v>
      </c>
      <c r="H5" s="46">
        <v>8</v>
      </c>
      <c r="I5" s="47">
        <v>9</v>
      </c>
      <c r="J5" s="46">
        <v>10</v>
      </c>
      <c r="K5" s="47">
        <v>11</v>
      </c>
      <c r="L5" s="46">
        <v>12</v>
      </c>
      <c r="M5" s="47">
        <v>13</v>
      </c>
      <c r="N5" s="46">
        <v>14</v>
      </c>
    </row>
    <row r="6" spans="1:14" ht="1.1499999999999999" hidden="1" customHeight="1" x14ac:dyDescent="0.25">
      <c r="A6" s="178" t="s">
        <v>124</v>
      </c>
      <c r="B6" s="193" t="s">
        <v>84</v>
      </c>
      <c r="C6" s="194" t="s">
        <v>85</v>
      </c>
      <c r="D6" s="195" t="s">
        <v>72</v>
      </c>
      <c r="E6" s="48" t="s">
        <v>73</v>
      </c>
      <c r="F6" s="49" t="s">
        <v>81</v>
      </c>
      <c r="G6" s="50" t="s">
        <v>74</v>
      </c>
      <c r="H6" s="51" t="e">
        <f>#REF!</f>
        <v>#REF!</v>
      </c>
      <c r="I6" s="51" t="e">
        <f>#REF!</f>
        <v>#REF!</v>
      </c>
      <c r="J6" s="52" t="e">
        <f t="shared" ref="J6:J17" si="0">IF(I6/H6*100&gt;100,100,I6/H6*100)</f>
        <v>#REF!</v>
      </c>
      <c r="K6" s="159" t="e">
        <f>(J6+J7+J8)/3</f>
        <v>#REF!</v>
      </c>
      <c r="L6" s="206" t="e">
        <f>(K6+K9)/2</f>
        <v>#REF!</v>
      </c>
      <c r="M6" s="175" t="s">
        <v>131</v>
      </c>
      <c r="N6" s="172"/>
    </row>
    <row r="7" spans="1:14" ht="78" hidden="1" customHeight="1" x14ac:dyDescent="0.25">
      <c r="A7" s="179"/>
      <c r="B7" s="166"/>
      <c r="C7" s="169"/>
      <c r="D7" s="142"/>
      <c r="E7" s="48" t="s">
        <v>73</v>
      </c>
      <c r="F7" s="49" t="s">
        <v>82</v>
      </c>
      <c r="G7" s="50" t="s">
        <v>74</v>
      </c>
      <c r="H7" s="51" t="e">
        <f>#REF!</f>
        <v>#REF!</v>
      </c>
      <c r="I7" s="51" t="e">
        <f>#REF!</f>
        <v>#REF!</v>
      </c>
      <c r="J7" s="52" t="e">
        <f t="shared" si="0"/>
        <v>#REF!</v>
      </c>
      <c r="K7" s="160"/>
      <c r="L7" s="151"/>
      <c r="M7" s="175"/>
      <c r="N7" s="173"/>
    </row>
    <row r="8" spans="1:14" ht="67.900000000000006" hidden="1" customHeight="1" x14ac:dyDescent="0.25">
      <c r="A8" s="179"/>
      <c r="B8" s="166"/>
      <c r="C8" s="169"/>
      <c r="D8" s="142"/>
      <c r="E8" s="48" t="s">
        <v>73</v>
      </c>
      <c r="F8" s="49" t="s">
        <v>83</v>
      </c>
      <c r="G8" s="50" t="s">
        <v>74</v>
      </c>
      <c r="H8" s="51" t="e">
        <f>#REF!</f>
        <v>#REF!</v>
      </c>
      <c r="I8" s="51" t="e">
        <f>#REF!</f>
        <v>#REF!</v>
      </c>
      <c r="J8" s="52" t="e">
        <f t="shared" si="0"/>
        <v>#REF!</v>
      </c>
      <c r="K8" s="161"/>
      <c r="L8" s="151"/>
      <c r="M8" s="175"/>
      <c r="N8" s="173"/>
    </row>
    <row r="9" spans="1:14" ht="31.15" hidden="1" customHeight="1" x14ac:dyDescent="0.25">
      <c r="A9" s="179"/>
      <c r="B9" s="166"/>
      <c r="C9" s="169"/>
      <c r="D9" s="142"/>
      <c r="E9" s="205" t="s">
        <v>75</v>
      </c>
      <c r="F9" s="69" t="s">
        <v>60</v>
      </c>
      <c r="G9" s="50" t="s">
        <v>76</v>
      </c>
      <c r="H9" s="60" t="e">
        <f>H10+H11</f>
        <v>#REF!</v>
      </c>
      <c r="I9" s="60" t="e">
        <f>I10+I11</f>
        <v>#REF!</v>
      </c>
      <c r="J9" s="52" t="e">
        <f t="shared" si="0"/>
        <v>#REF!</v>
      </c>
      <c r="K9" s="206" t="e">
        <f>J9</f>
        <v>#REF!</v>
      </c>
      <c r="L9" s="151"/>
      <c r="M9" s="175"/>
      <c r="N9" s="177"/>
    </row>
    <row r="10" spans="1:14" ht="33" hidden="1" customHeight="1" x14ac:dyDescent="0.25">
      <c r="A10" s="179"/>
      <c r="B10" s="166"/>
      <c r="C10" s="169"/>
      <c r="D10" s="142"/>
      <c r="E10" s="148"/>
      <c r="F10" s="53" t="s">
        <v>116</v>
      </c>
      <c r="G10" s="50" t="s">
        <v>76</v>
      </c>
      <c r="H10" s="60" t="e">
        <f>#REF!</f>
        <v>#REF!</v>
      </c>
      <c r="I10" s="60" t="e">
        <f>#REF!</f>
        <v>#REF!</v>
      </c>
      <c r="J10" s="52" t="e">
        <f t="shared" si="0"/>
        <v>#REF!</v>
      </c>
      <c r="K10" s="151"/>
      <c r="L10" s="151"/>
      <c r="M10" s="175"/>
      <c r="N10" s="71"/>
    </row>
    <row r="11" spans="1:14" ht="43.15" hidden="1" customHeight="1" x14ac:dyDescent="0.25">
      <c r="A11" s="179"/>
      <c r="B11" s="167"/>
      <c r="C11" s="170"/>
      <c r="D11" s="143"/>
      <c r="E11" s="149"/>
      <c r="F11" s="53" t="s">
        <v>121</v>
      </c>
      <c r="G11" s="50" t="s">
        <v>76</v>
      </c>
      <c r="H11" s="60" t="e">
        <f>#REF!</f>
        <v>#REF!</v>
      </c>
      <c r="I11" s="60" t="e">
        <f>#REF!</f>
        <v>#REF!</v>
      </c>
      <c r="J11" s="52" t="e">
        <f t="shared" si="0"/>
        <v>#REF!</v>
      </c>
      <c r="K11" s="152"/>
      <c r="L11" s="152"/>
      <c r="M11" s="175"/>
      <c r="N11" s="71"/>
    </row>
    <row r="12" spans="1:14" ht="1.9" hidden="1" customHeight="1" x14ac:dyDescent="0.25">
      <c r="A12" s="179"/>
      <c r="B12" s="193" t="s">
        <v>86</v>
      </c>
      <c r="C12" s="194" t="s">
        <v>87</v>
      </c>
      <c r="D12" s="195" t="s">
        <v>72</v>
      </c>
      <c r="E12" s="48" t="s">
        <v>73</v>
      </c>
      <c r="F12" s="49" t="s">
        <v>81</v>
      </c>
      <c r="G12" s="50" t="s">
        <v>74</v>
      </c>
      <c r="H12" s="51" t="e">
        <f>#REF!</f>
        <v>#REF!</v>
      </c>
      <c r="I12" s="51" t="e">
        <f>#REF!</f>
        <v>#REF!</v>
      </c>
      <c r="J12" s="52" t="e">
        <f t="shared" si="0"/>
        <v>#REF!</v>
      </c>
      <c r="K12" s="159" t="e">
        <f>(J12+J13+J14)/3</f>
        <v>#REF!</v>
      </c>
      <c r="L12" s="206" t="e">
        <f>(K12+K15)/2</f>
        <v>#REF!</v>
      </c>
      <c r="M12" s="175"/>
      <c r="N12" s="172"/>
    </row>
    <row r="13" spans="1:14" ht="85.15" hidden="1" customHeight="1" x14ac:dyDescent="0.25">
      <c r="A13" s="179"/>
      <c r="B13" s="166"/>
      <c r="C13" s="169"/>
      <c r="D13" s="142"/>
      <c r="E13" s="48" t="s">
        <v>73</v>
      </c>
      <c r="F13" s="49" t="s">
        <v>82</v>
      </c>
      <c r="G13" s="50" t="s">
        <v>74</v>
      </c>
      <c r="H13" s="51" t="e">
        <f>#REF!</f>
        <v>#REF!</v>
      </c>
      <c r="I13" s="51" t="e">
        <f>#REF!</f>
        <v>#REF!</v>
      </c>
      <c r="J13" s="52" t="e">
        <f t="shared" si="0"/>
        <v>#REF!</v>
      </c>
      <c r="K13" s="160"/>
      <c r="L13" s="151"/>
      <c r="M13" s="175"/>
      <c r="N13" s="173"/>
    </row>
    <row r="14" spans="1:14" ht="78" hidden="1" customHeight="1" x14ac:dyDescent="0.25">
      <c r="A14" s="179"/>
      <c r="B14" s="166"/>
      <c r="C14" s="169"/>
      <c r="D14" s="142"/>
      <c r="E14" s="48" t="s">
        <v>73</v>
      </c>
      <c r="F14" s="49" t="s">
        <v>83</v>
      </c>
      <c r="G14" s="50" t="s">
        <v>74</v>
      </c>
      <c r="H14" s="51" t="e">
        <f>#REF!</f>
        <v>#REF!</v>
      </c>
      <c r="I14" s="51" t="e">
        <f>#REF!</f>
        <v>#REF!</v>
      </c>
      <c r="J14" s="52" t="e">
        <f t="shared" si="0"/>
        <v>#REF!</v>
      </c>
      <c r="K14" s="161"/>
      <c r="L14" s="151"/>
      <c r="M14" s="175"/>
      <c r="N14" s="173"/>
    </row>
    <row r="15" spans="1:14" ht="36.6" hidden="1" customHeight="1" x14ac:dyDescent="0.25">
      <c r="A15" s="179"/>
      <c r="B15" s="166"/>
      <c r="C15" s="169"/>
      <c r="D15" s="142"/>
      <c r="E15" s="205" t="s">
        <v>75</v>
      </c>
      <c r="F15" s="69" t="s">
        <v>60</v>
      </c>
      <c r="G15" s="50" t="s">
        <v>76</v>
      </c>
      <c r="H15" s="60" t="e">
        <f>H16+H17</f>
        <v>#REF!</v>
      </c>
      <c r="I15" s="60" t="e">
        <f>I16+I17</f>
        <v>#REF!</v>
      </c>
      <c r="J15" s="52" t="e">
        <f t="shared" si="0"/>
        <v>#REF!</v>
      </c>
      <c r="K15" s="206" t="e">
        <f>J15</f>
        <v>#REF!</v>
      </c>
      <c r="L15" s="151"/>
      <c r="M15" s="175"/>
      <c r="N15" s="177"/>
    </row>
    <row r="16" spans="1:14" ht="34.9" hidden="1" customHeight="1" x14ac:dyDescent="0.25">
      <c r="A16" s="179"/>
      <c r="B16" s="166"/>
      <c r="C16" s="169"/>
      <c r="D16" s="142"/>
      <c r="E16" s="148"/>
      <c r="F16" s="53" t="s">
        <v>116</v>
      </c>
      <c r="G16" s="50" t="s">
        <v>76</v>
      </c>
      <c r="H16" s="60" t="e">
        <f>#REF!</f>
        <v>#REF!</v>
      </c>
      <c r="I16" s="60" t="e">
        <f>#REF!</f>
        <v>#REF!</v>
      </c>
      <c r="J16" s="52" t="e">
        <f t="shared" si="0"/>
        <v>#REF!</v>
      </c>
      <c r="K16" s="151"/>
      <c r="L16" s="151"/>
      <c r="M16" s="175"/>
      <c r="N16" s="71"/>
    </row>
    <row r="17" spans="1:14" ht="31.5" hidden="1" customHeight="1" x14ac:dyDescent="0.25">
      <c r="A17" s="179"/>
      <c r="B17" s="167"/>
      <c r="C17" s="170"/>
      <c r="D17" s="143"/>
      <c r="E17" s="149"/>
      <c r="F17" s="53" t="s">
        <v>121</v>
      </c>
      <c r="G17" s="50" t="s">
        <v>76</v>
      </c>
      <c r="H17" s="60" t="e">
        <f>#REF!</f>
        <v>#REF!</v>
      </c>
      <c r="I17" s="60" t="e">
        <f>#REF!</f>
        <v>#REF!</v>
      </c>
      <c r="J17" s="52" t="e">
        <f t="shared" si="0"/>
        <v>#REF!</v>
      </c>
      <c r="K17" s="152"/>
      <c r="L17" s="152"/>
      <c r="M17" s="175"/>
      <c r="N17" s="71"/>
    </row>
    <row r="18" spans="1:14" ht="46.9" hidden="1" customHeight="1" x14ac:dyDescent="0.25">
      <c r="A18" s="179"/>
      <c r="B18" s="193" t="s">
        <v>88</v>
      </c>
      <c r="C18" s="194" t="s">
        <v>89</v>
      </c>
      <c r="D18" s="195" t="s">
        <v>72</v>
      </c>
      <c r="E18" s="48" t="s">
        <v>73</v>
      </c>
      <c r="F18" s="49" t="s">
        <v>81</v>
      </c>
      <c r="G18" s="50" t="s">
        <v>74</v>
      </c>
      <c r="H18" s="51" t="e">
        <f>#REF!</f>
        <v>#REF!</v>
      </c>
      <c r="I18" s="51" t="e">
        <f>#REF!</f>
        <v>#REF!</v>
      </c>
      <c r="J18" s="52" t="e">
        <f>IF(I18/H18*100&gt;100,100,I18/H18*100)</f>
        <v>#REF!</v>
      </c>
      <c r="K18" s="159" t="e">
        <f>(J18+J19+J20)/3</f>
        <v>#REF!</v>
      </c>
      <c r="L18" s="206" t="e">
        <f>(K18+K21)/2</f>
        <v>#REF!</v>
      </c>
      <c r="M18" s="175"/>
      <c r="N18" s="172"/>
    </row>
    <row r="19" spans="1:14" ht="63" hidden="1" customHeight="1" x14ac:dyDescent="0.25">
      <c r="A19" s="179"/>
      <c r="B19" s="166"/>
      <c r="C19" s="169"/>
      <c r="D19" s="142"/>
      <c r="E19" s="48" t="s">
        <v>73</v>
      </c>
      <c r="F19" s="49" t="s">
        <v>82</v>
      </c>
      <c r="G19" s="50" t="s">
        <v>74</v>
      </c>
      <c r="H19" s="51" t="e">
        <f>#REF!</f>
        <v>#REF!</v>
      </c>
      <c r="I19" s="51" t="e">
        <f>#REF!</f>
        <v>#REF!</v>
      </c>
      <c r="J19" s="52" t="e">
        <f t="shared" ref="J19:J76" si="1">IF(I19/H19*100&gt;100,100,I19/H19*100)</f>
        <v>#REF!</v>
      </c>
      <c r="K19" s="160"/>
      <c r="L19" s="151"/>
      <c r="M19" s="175"/>
      <c r="N19" s="173"/>
    </row>
    <row r="20" spans="1:14" ht="63" hidden="1" customHeight="1" x14ac:dyDescent="0.25">
      <c r="A20" s="179"/>
      <c r="B20" s="166"/>
      <c r="C20" s="169"/>
      <c r="D20" s="142"/>
      <c r="E20" s="48" t="s">
        <v>73</v>
      </c>
      <c r="F20" s="49" t="s">
        <v>83</v>
      </c>
      <c r="G20" s="50" t="s">
        <v>74</v>
      </c>
      <c r="H20" s="51" t="e">
        <f>#REF!</f>
        <v>#REF!</v>
      </c>
      <c r="I20" s="51" t="e">
        <f>#REF!</f>
        <v>#REF!</v>
      </c>
      <c r="J20" s="52" t="e">
        <f t="shared" si="1"/>
        <v>#REF!</v>
      </c>
      <c r="K20" s="161"/>
      <c r="L20" s="151"/>
      <c r="M20" s="175"/>
      <c r="N20" s="173"/>
    </row>
    <row r="21" spans="1:14" ht="30.6" hidden="1" customHeight="1" x14ac:dyDescent="0.25">
      <c r="A21" s="179"/>
      <c r="B21" s="166"/>
      <c r="C21" s="169"/>
      <c r="D21" s="142"/>
      <c r="E21" s="205" t="s">
        <v>75</v>
      </c>
      <c r="F21" s="69" t="s">
        <v>60</v>
      </c>
      <c r="G21" s="50" t="s">
        <v>76</v>
      </c>
      <c r="H21" s="60" t="e">
        <f>H22+H23</f>
        <v>#REF!</v>
      </c>
      <c r="I21" s="60" t="e">
        <f>I22+I23</f>
        <v>#REF!</v>
      </c>
      <c r="J21" s="52" t="e">
        <f t="shared" si="1"/>
        <v>#REF!</v>
      </c>
      <c r="K21" s="206" t="e">
        <f>J21</f>
        <v>#REF!</v>
      </c>
      <c r="L21" s="151"/>
      <c r="M21" s="175"/>
      <c r="N21" s="177"/>
    </row>
    <row r="22" spans="1:14" ht="31.5" hidden="1" customHeight="1" x14ac:dyDescent="0.25">
      <c r="A22" s="179"/>
      <c r="B22" s="166"/>
      <c r="C22" s="169"/>
      <c r="D22" s="142"/>
      <c r="E22" s="148"/>
      <c r="F22" s="53" t="s">
        <v>116</v>
      </c>
      <c r="G22" s="50" t="s">
        <v>76</v>
      </c>
      <c r="H22" s="60" t="e">
        <f>#REF!</f>
        <v>#REF!</v>
      </c>
      <c r="I22" s="60" t="e">
        <f>#REF!</f>
        <v>#REF!</v>
      </c>
      <c r="J22" s="52" t="e">
        <f t="shared" si="1"/>
        <v>#REF!</v>
      </c>
      <c r="K22" s="151"/>
      <c r="L22" s="151"/>
      <c r="M22" s="175"/>
      <c r="N22" s="71"/>
    </row>
    <row r="23" spans="1:14" ht="31.5" hidden="1" customHeight="1" x14ac:dyDescent="0.25">
      <c r="A23" s="179"/>
      <c r="B23" s="167"/>
      <c r="C23" s="170"/>
      <c r="D23" s="143"/>
      <c r="E23" s="149"/>
      <c r="F23" s="53" t="s">
        <v>121</v>
      </c>
      <c r="G23" s="50" t="s">
        <v>76</v>
      </c>
      <c r="H23" s="60" t="e">
        <f>#REF!</f>
        <v>#REF!</v>
      </c>
      <c r="I23" s="60" t="e">
        <f>#REF!</f>
        <v>#REF!</v>
      </c>
      <c r="J23" s="52" t="e">
        <f t="shared" si="1"/>
        <v>#REF!</v>
      </c>
      <c r="K23" s="152"/>
      <c r="L23" s="152"/>
      <c r="M23" s="175"/>
      <c r="N23" s="71"/>
    </row>
    <row r="24" spans="1:14" ht="47.25" hidden="1" customHeight="1" x14ac:dyDescent="0.25">
      <c r="A24" s="179"/>
      <c r="B24" s="193" t="s">
        <v>90</v>
      </c>
      <c r="C24" s="194" t="s">
        <v>91</v>
      </c>
      <c r="D24" s="195" t="s">
        <v>72</v>
      </c>
      <c r="E24" s="48" t="s">
        <v>73</v>
      </c>
      <c r="F24" s="49" t="s">
        <v>81</v>
      </c>
      <c r="G24" s="50" t="s">
        <v>74</v>
      </c>
      <c r="H24" s="51" t="e">
        <f>'услуга художеств (дети-инв)'!C14</f>
        <v>#DIV/0!</v>
      </c>
      <c r="I24" s="51" t="e">
        <f>'услуга художеств (дети-инв)'!D14</f>
        <v>#DIV/0!</v>
      </c>
      <c r="J24" s="52" t="e">
        <f t="shared" si="1"/>
        <v>#DIV/0!</v>
      </c>
      <c r="K24" s="159" t="e">
        <f>(J24+J25+J26)/3</f>
        <v>#DIV/0!</v>
      </c>
      <c r="L24" s="206" t="e">
        <f>(K24+K27)/2</f>
        <v>#DIV/0!</v>
      </c>
      <c r="M24" s="175"/>
      <c r="N24" s="172"/>
    </row>
    <row r="25" spans="1:14" ht="63" hidden="1" customHeight="1" x14ac:dyDescent="0.25">
      <c r="A25" s="179"/>
      <c r="B25" s="166"/>
      <c r="C25" s="169"/>
      <c r="D25" s="142"/>
      <c r="E25" s="48" t="s">
        <v>73</v>
      </c>
      <c r="F25" s="49" t="s">
        <v>82</v>
      </c>
      <c r="G25" s="50" t="s">
        <v>74</v>
      </c>
      <c r="H25" s="51" t="e">
        <f>'услуга художеств (дети-инв)'!C15</f>
        <v>#DIV/0!</v>
      </c>
      <c r="I25" s="51" t="e">
        <f>'услуга художеств (дети-инв)'!D15</f>
        <v>#DIV/0!</v>
      </c>
      <c r="J25" s="52" t="e">
        <f t="shared" si="1"/>
        <v>#DIV/0!</v>
      </c>
      <c r="K25" s="160"/>
      <c r="L25" s="151"/>
      <c r="M25" s="175"/>
      <c r="N25" s="173"/>
    </row>
    <row r="26" spans="1:14" ht="63" hidden="1" customHeight="1" x14ac:dyDescent="0.25">
      <c r="A26" s="179"/>
      <c r="B26" s="166"/>
      <c r="C26" s="169"/>
      <c r="D26" s="142"/>
      <c r="E26" s="48" t="s">
        <v>73</v>
      </c>
      <c r="F26" s="49" t="s">
        <v>83</v>
      </c>
      <c r="G26" s="50" t="s">
        <v>74</v>
      </c>
      <c r="H26" s="51" t="e">
        <f>'услуга художеств (дети-инв)'!C16</f>
        <v>#DIV/0!</v>
      </c>
      <c r="I26" s="51" t="e">
        <f>'услуга художеств (дети-инв)'!D16</f>
        <v>#DIV/0!</v>
      </c>
      <c r="J26" s="52" t="e">
        <f t="shared" si="1"/>
        <v>#DIV/0!</v>
      </c>
      <c r="K26" s="161"/>
      <c r="L26" s="151"/>
      <c r="M26" s="175"/>
      <c r="N26" s="173"/>
    </row>
    <row r="27" spans="1:14" ht="42" hidden="1" customHeight="1" x14ac:dyDescent="0.25">
      <c r="A27" s="179"/>
      <c r="B27" s="166"/>
      <c r="C27" s="169"/>
      <c r="D27" s="142"/>
      <c r="E27" s="205" t="s">
        <v>75</v>
      </c>
      <c r="F27" s="69" t="s">
        <v>60</v>
      </c>
      <c r="G27" s="50" t="s">
        <v>76</v>
      </c>
      <c r="H27" s="60">
        <f>H28+H29</f>
        <v>0</v>
      </c>
      <c r="I27" s="60">
        <f>I28+I29</f>
        <v>0</v>
      </c>
      <c r="J27" s="52" t="e">
        <f t="shared" si="1"/>
        <v>#DIV/0!</v>
      </c>
      <c r="K27" s="206" t="e">
        <f>J27</f>
        <v>#DIV/0!</v>
      </c>
      <c r="L27" s="151"/>
      <c r="M27" s="175"/>
      <c r="N27" s="177"/>
    </row>
    <row r="28" spans="1:14" ht="31.5" hidden="1" customHeight="1" x14ac:dyDescent="0.25">
      <c r="A28" s="179"/>
      <c r="B28" s="166"/>
      <c r="C28" s="169"/>
      <c r="D28" s="142"/>
      <c r="E28" s="148"/>
      <c r="F28" s="53" t="s">
        <v>116</v>
      </c>
      <c r="G28" s="50" t="s">
        <v>76</v>
      </c>
      <c r="H28" s="60">
        <f>'услуга художеств (дети-инв)'!G17</f>
        <v>0</v>
      </c>
      <c r="I28" s="60">
        <f>'услуга художеств (дети-инв)'!H17</f>
        <v>0</v>
      </c>
      <c r="J28" s="52" t="e">
        <f t="shared" si="1"/>
        <v>#DIV/0!</v>
      </c>
      <c r="K28" s="151"/>
      <c r="L28" s="151"/>
      <c r="M28" s="175"/>
      <c r="N28" s="71"/>
    </row>
    <row r="29" spans="1:14" ht="30" hidden="1" customHeight="1" x14ac:dyDescent="0.25">
      <c r="A29" s="179"/>
      <c r="B29" s="167"/>
      <c r="C29" s="170"/>
      <c r="D29" s="143"/>
      <c r="E29" s="149"/>
      <c r="F29" s="53" t="s">
        <v>121</v>
      </c>
      <c r="G29" s="50" t="s">
        <v>76</v>
      </c>
      <c r="H29" s="60">
        <f>'услуга художеств (дети-инв)'!G18</f>
        <v>0</v>
      </c>
      <c r="I29" s="60">
        <f>'услуга художеств (дети-инв)'!H18</f>
        <v>0</v>
      </c>
      <c r="J29" s="52" t="e">
        <f t="shared" si="1"/>
        <v>#DIV/0!</v>
      </c>
      <c r="K29" s="152"/>
      <c r="L29" s="152"/>
      <c r="M29" s="175"/>
      <c r="N29" s="71"/>
    </row>
    <row r="30" spans="1:14" ht="46.9" hidden="1" customHeight="1" x14ac:dyDescent="0.25">
      <c r="A30" s="179"/>
      <c r="B30" s="193" t="s">
        <v>92</v>
      </c>
      <c r="C30" s="194" t="s">
        <v>93</v>
      </c>
      <c r="D30" s="195" t="s">
        <v>72</v>
      </c>
      <c r="E30" s="48" t="s">
        <v>73</v>
      </c>
      <c r="F30" s="49" t="s">
        <v>81</v>
      </c>
      <c r="G30" s="50" t="s">
        <v>74</v>
      </c>
      <c r="H30" s="51" t="e">
        <f>#REF!</f>
        <v>#REF!</v>
      </c>
      <c r="I30" s="51" t="e">
        <f>#REF!</f>
        <v>#REF!</v>
      </c>
      <c r="J30" s="52" t="e">
        <f t="shared" si="1"/>
        <v>#REF!</v>
      </c>
      <c r="K30" s="159" t="e">
        <f>(J30+J31+J32)/3</f>
        <v>#REF!</v>
      </c>
      <c r="L30" s="206" t="e">
        <f>(K30+K33)/2</f>
        <v>#REF!</v>
      </c>
      <c r="M30" s="175"/>
      <c r="N30" s="172"/>
    </row>
    <row r="31" spans="1:14" ht="81.599999999999994" hidden="1" customHeight="1" x14ac:dyDescent="0.25">
      <c r="A31" s="179"/>
      <c r="B31" s="166"/>
      <c r="C31" s="169"/>
      <c r="D31" s="142"/>
      <c r="E31" s="48" t="s">
        <v>73</v>
      </c>
      <c r="F31" s="49" t="s">
        <v>82</v>
      </c>
      <c r="G31" s="50" t="s">
        <v>74</v>
      </c>
      <c r="H31" s="51" t="e">
        <f>#REF!</f>
        <v>#REF!</v>
      </c>
      <c r="I31" s="51" t="e">
        <f>#REF!</f>
        <v>#REF!</v>
      </c>
      <c r="J31" s="52" t="e">
        <f t="shared" si="1"/>
        <v>#REF!</v>
      </c>
      <c r="K31" s="160"/>
      <c r="L31" s="151"/>
      <c r="M31" s="175"/>
      <c r="N31" s="173"/>
    </row>
    <row r="32" spans="1:14" ht="81.599999999999994" hidden="1" customHeight="1" x14ac:dyDescent="0.25">
      <c r="A32" s="179"/>
      <c r="B32" s="166"/>
      <c r="C32" s="169"/>
      <c r="D32" s="142"/>
      <c r="E32" s="48" t="s">
        <v>73</v>
      </c>
      <c r="F32" s="49" t="s">
        <v>83</v>
      </c>
      <c r="G32" s="50" t="s">
        <v>74</v>
      </c>
      <c r="H32" s="51" t="e">
        <f>#REF!</f>
        <v>#REF!</v>
      </c>
      <c r="I32" s="51" t="e">
        <f>#REF!</f>
        <v>#REF!</v>
      </c>
      <c r="J32" s="52" t="e">
        <f t="shared" si="1"/>
        <v>#REF!</v>
      </c>
      <c r="K32" s="161"/>
      <c r="L32" s="151"/>
      <c r="M32" s="175"/>
      <c r="N32" s="173"/>
    </row>
    <row r="33" spans="1:14" ht="40.15" hidden="1" customHeight="1" x14ac:dyDescent="0.25">
      <c r="A33" s="179"/>
      <c r="B33" s="166"/>
      <c r="C33" s="169"/>
      <c r="D33" s="142"/>
      <c r="E33" s="205" t="s">
        <v>75</v>
      </c>
      <c r="F33" s="69" t="s">
        <v>60</v>
      </c>
      <c r="G33" s="50" t="s">
        <v>76</v>
      </c>
      <c r="H33" s="60" t="e">
        <f>H34+H35</f>
        <v>#REF!</v>
      </c>
      <c r="I33" s="60" t="e">
        <f>I34+I35</f>
        <v>#REF!</v>
      </c>
      <c r="J33" s="52" t="e">
        <f t="shared" si="1"/>
        <v>#REF!</v>
      </c>
      <c r="K33" s="206" t="e">
        <f>J33</f>
        <v>#REF!</v>
      </c>
      <c r="L33" s="151"/>
      <c r="M33" s="175"/>
      <c r="N33" s="177"/>
    </row>
    <row r="34" spans="1:14" ht="40.15" hidden="1" customHeight="1" x14ac:dyDescent="0.25">
      <c r="A34" s="179"/>
      <c r="B34" s="166"/>
      <c r="C34" s="169"/>
      <c r="D34" s="142"/>
      <c r="E34" s="148"/>
      <c r="F34" s="53" t="s">
        <v>116</v>
      </c>
      <c r="G34" s="50" t="s">
        <v>76</v>
      </c>
      <c r="H34" s="60" t="e">
        <f>#REF!</f>
        <v>#REF!</v>
      </c>
      <c r="I34" s="60" t="e">
        <f>#REF!</f>
        <v>#REF!</v>
      </c>
      <c r="J34" s="52" t="e">
        <f t="shared" si="1"/>
        <v>#REF!</v>
      </c>
      <c r="K34" s="151"/>
      <c r="L34" s="151"/>
      <c r="M34" s="175"/>
      <c r="N34" s="71"/>
    </row>
    <row r="35" spans="1:14" ht="40.15" hidden="1" customHeight="1" x14ac:dyDescent="0.25">
      <c r="A35" s="179"/>
      <c r="B35" s="167"/>
      <c r="C35" s="170"/>
      <c r="D35" s="143"/>
      <c r="E35" s="149"/>
      <c r="F35" s="53" t="s">
        <v>121</v>
      </c>
      <c r="G35" s="50" t="s">
        <v>76</v>
      </c>
      <c r="H35" s="60" t="e">
        <f>#REF!</f>
        <v>#REF!</v>
      </c>
      <c r="I35" s="60" t="e">
        <f>#REF!</f>
        <v>#REF!</v>
      </c>
      <c r="J35" s="52" t="e">
        <f t="shared" si="1"/>
        <v>#REF!</v>
      </c>
      <c r="K35" s="152"/>
      <c r="L35" s="152"/>
      <c r="M35" s="175"/>
      <c r="N35" s="71"/>
    </row>
    <row r="36" spans="1:14" ht="81.599999999999994" hidden="1" customHeight="1" x14ac:dyDescent="0.25">
      <c r="A36" s="179"/>
      <c r="B36" s="193" t="s">
        <v>94</v>
      </c>
      <c r="C36" s="194" t="s">
        <v>120</v>
      </c>
      <c r="D36" s="195" t="s">
        <v>72</v>
      </c>
      <c r="E36" s="48" t="s">
        <v>73</v>
      </c>
      <c r="F36" s="49" t="s">
        <v>81</v>
      </c>
      <c r="G36" s="50" t="s">
        <v>74</v>
      </c>
      <c r="H36" s="51" t="e">
        <f>#REF!</f>
        <v>#REF!</v>
      </c>
      <c r="I36" s="51" t="e">
        <f>#REF!</f>
        <v>#REF!</v>
      </c>
      <c r="J36" s="52" t="e">
        <f t="shared" si="1"/>
        <v>#REF!</v>
      </c>
      <c r="K36" s="159" t="e">
        <f>(J36+J37+J38)/3</f>
        <v>#REF!</v>
      </c>
      <c r="L36" s="206" t="e">
        <f>(K36+K39)/2</f>
        <v>#REF!</v>
      </c>
      <c r="M36" s="175"/>
      <c r="N36" s="172"/>
    </row>
    <row r="37" spans="1:14" ht="81.599999999999994" hidden="1" customHeight="1" x14ac:dyDescent="0.25">
      <c r="A37" s="179"/>
      <c r="B37" s="166"/>
      <c r="C37" s="169"/>
      <c r="D37" s="142"/>
      <c r="E37" s="48" t="s">
        <v>73</v>
      </c>
      <c r="F37" s="49" t="s">
        <v>82</v>
      </c>
      <c r="G37" s="50" t="s">
        <v>74</v>
      </c>
      <c r="H37" s="51" t="e">
        <f>#REF!</f>
        <v>#REF!</v>
      </c>
      <c r="I37" s="51" t="e">
        <f>#REF!</f>
        <v>#REF!</v>
      </c>
      <c r="J37" s="52" t="e">
        <f t="shared" si="1"/>
        <v>#REF!</v>
      </c>
      <c r="K37" s="160"/>
      <c r="L37" s="151"/>
      <c r="M37" s="175"/>
      <c r="N37" s="173"/>
    </row>
    <row r="38" spans="1:14" ht="81.599999999999994" hidden="1" customHeight="1" x14ac:dyDescent="0.25">
      <c r="A38" s="179"/>
      <c r="B38" s="166"/>
      <c r="C38" s="169"/>
      <c r="D38" s="142"/>
      <c r="E38" s="48" t="s">
        <v>73</v>
      </c>
      <c r="F38" s="49" t="s">
        <v>83</v>
      </c>
      <c r="G38" s="50" t="s">
        <v>74</v>
      </c>
      <c r="H38" s="51" t="e">
        <f>#REF!</f>
        <v>#REF!</v>
      </c>
      <c r="I38" s="51" t="e">
        <f>#REF!</f>
        <v>#REF!</v>
      </c>
      <c r="J38" s="52" t="e">
        <f t="shared" si="1"/>
        <v>#REF!</v>
      </c>
      <c r="K38" s="161"/>
      <c r="L38" s="151"/>
      <c r="M38" s="175"/>
      <c r="N38" s="173"/>
    </row>
    <row r="39" spans="1:14" ht="39" hidden="1" customHeight="1" x14ac:dyDescent="0.25">
      <c r="A39" s="179"/>
      <c r="B39" s="166"/>
      <c r="C39" s="169"/>
      <c r="D39" s="142"/>
      <c r="E39" s="205" t="s">
        <v>75</v>
      </c>
      <c r="F39" s="69" t="s">
        <v>60</v>
      </c>
      <c r="G39" s="50" t="s">
        <v>76</v>
      </c>
      <c r="H39" s="60" t="e">
        <f>H40+H41</f>
        <v>#REF!</v>
      </c>
      <c r="I39" s="60" t="e">
        <f>I40+I41</f>
        <v>#REF!</v>
      </c>
      <c r="J39" s="52" t="e">
        <f t="shared" si="1"/>
        <v>#REF!</v>
      </c>
      <c r="K39" s="206" t="e">
        <f>J39</f>
        <v>#REF!</v>
      </c>
      <c r="L39" s="151"/>
      <c r="M39" s="175"/>
      <c r="N39" s="177"/>
    </row>
    <row r="40" spans="1:14" ht="39" hidden="1" customHeight="1" x14ac:dyDescent="0.25">
      <c r="A40" s="179"/>
      <c r="B40" s="166"/>
      <c r="C40" s="169"/>
      <c r="D40" s="142"/>
      <c r="E40" s="148"/>
      <c r="F40" s="53" t="s">
        <v>116</v>
      </c>
      <c r="G40" s="50" t="s">
        <v>76</v>
      </c>
      <c r="H40" s="60" t="e">
        <f>#REF!</f>
        <v>#REF!</v>
      </c>
      <c r="I40" s="60" t="e">
        <f>#REF!</f>
        <v>#REF!</v>
      </c>
      <c r="J40" s="52" t="e">
        <f t="shared" si="1"/>
        <v>#REF!</v>
      </c>
      <c r="K40" s="151"/>
      <c r="L40" s="151"/>
      <c r="M40" s="175"/>
      <c r="N40" s="71"/>
    </row>
    <row r="41" spans="1:14" ht="39" hidden="1" customHeight="1" x14ac:dyDescent="0.25">
      <c r="A41" s="179"/>
      <c r="B41" s="167"/>
      <c r="C41" s="170"/>
      <c r="D41" s="143"/>
      <c r="E41" s="149"/>
      <c r="F41" s="53" t="s">
        <v>121</v>
      </c>
      <c r="G41" s="50" t="s">
        <v>76</v>
      </c>
      <c r="H41" s="60" t="e">
        <f>#REF!</f>
        <v>#REF!</v>
      </c>
      <c r="I41" s="60" t="e">
        <f>#REF!</f>
        <v>#REF!</v>
      </c>
      <c r="J41" s="52" t="e">
        <f t="shared" si="1"/>
        <v>#REF!</v>
      </c>
      <c r="K41" s="152"/>
      <c r="L41" s="152"/>
      <c r="M41" s="175"/>
      <c r="N41" s="71"/>
    </row>
    <row r="42" spans="1:14" ht="58.9" hidden="1" customHeight="1" x14ac:dyDescent="0.25">
      <c r="A42" s="179"/>
      <c r="B42" s="193" t="s">
        <v>95</v>
      </c>
      <c r="C42" s="194" t="s">
        <v>96</v>
      </c>
      <c r="D42" s="195" t="s">
        <v>72</v>
      </c>
      <c r="E42" s="48" t="s">
        <v>73</v>
      </c>
      <c r="F42" s="49" t="s">
        <v>81</v>
      </c>
      <c r="G42" s="50" t="s">
        <v>74</v>
      </c>
      <c r="H42" s="51" t="e">
        <f>#REF!</f>
        <v>#REF!</v>
      </c>
      <c r="I42" s="51" t="e">
        <f>#REF!</f>
        <v>#REF!</v>
      </c>
      <c r="J42" s="52" t="e">
        <f t="shared" si="1"/>
        <v>#REF!</v>
      </c>
      <c r="K42" s="159" t="e">
        <f>(J42+J43+J44)/3</f>
        <v>#REF!</v>
      </c>
      <c r="L42" s="206" t="e">
        <f>(K42+K45)/2</f>
        <v>#REF!</v>
      </c>
      <c r="M42" s="175"/>
      <c r="N42" s="172"/>
    </row>
    <row r="43" spans="1:14" ht="72" hidden="1" customHeight="1" x14ac:dyDescent="0.25">
      <c r="A43" s="179"/>
      <c r="B43" s="166"/>
      <c r="C43" s="169"/>
      <c r="D43" s="142"/>
      <c r="E43" s="48" t="s">
        <v>73</v>
      </c>
      <c r="F43" s="49" t="s">
        <v>82</v>
      </c>
      <c r="G43" s="50" t="s">
        <v>74</v>
      </c>
      <c r="H43" s="51" t="e">
        <f>#REF!</f>
        <v>#REF!</v>
      </c>
      <c r="I43" s="51" t="e">
        <f>#REF!</f>
        <v>#REF!</v>
      </c>
      <c r="J43" s="52" t="e">
        <f t="shared" si="1"/>
        <v>#REF!</v>
      </c>
      <c r="K43" s="160"/>
      <c r="L43" s="151"/>
      <c r="M43" s="175"/>
      <c r="N43" s="173"/>
    </row>
    <row r="44" spans="1:14" ht="81.599999999999994" hidden="1" customHeight="1" x14ac:dyDescent="0.25">
      <c r="A44" s="179"/>
      <c r="B44" s="166"/>
      <c r="C44" s="169"/>
      <c r="D44" s="142"/>
      <c r="E44" s="48" t="s">
        <v>73</v>
      </c>
      <c r="F44" s="49" t="s">
        <v>83</v>
      </c>
      <c r="G44" s="50" t="s">
        <v>74</v>
      </c>
      <c r="H44" s="51" t="e">
        <f>#REF!</f>
        <v>#REF!</v>
      </c>
      <c r="I44" s="51" t="e">
        <f>#REF!</f>
        <v>#REF!</v>
      </c>
      <c r="J44" s="52" t="e">
        <f t="shared" si="1"/>
        <v>#REF!</v>
      </c>
      <c r="K44" s="161"/>
      <c r="L44" s="151"/>
      <c r="M44" s="175"/>
      <c r="N44" s="173"/>
    </row>
    <row r="45" spans="1:14" ht="31.9" hidden="1" customHeight="1" x14ac:dyDescent="0.25">
      <c r="A45" s="179"/>
      <c r="B45" s="166"/>
      <c r="C45" s="169"/>
      <c r="D45" s="142"/>
      <c r="E45" s="205" t="s">
        <v>75</v>
      </c>
      <c r="F45" s="69" t="s">
        <v>60</v>
      </c>
      <c r="G45" s="50" t="s">
        <v>76</v>
      </c>
      <c r="H45" s="60" t="e">
        <f>H46+H47</f>
        <v>#REF!</v>
      </c>
      <c r="I45" s="60" t="e">
        <f>I46+I47</f>
        <v>#REF!</v>
      </c>
      <c r="J45" s="52" t="e">
        <f t="shared" si="1"/>
        <v>#REF!</v>
      </c>
      <c r="K45" s="206" t="e">
        <f>J45</f>
        <v>#REF!</v>
      </c>
      <c r="L45" s="151"/>
      <c r="M45" s="175"/>
      <c r="N45" s="177"/>
    </row>
    <row r="46" spans="1:14" ht="31.9" hidden="1" customHeight="1" x14ac:dyDescent="0.25">
      <c r="A46" s="179"/>
      <c r="B46" s="166"/>
      <c r="C46" s="169"/>
      <c r="D46" s="142"/>
      <c r="E46" s="148"/>
      <c r="F46" s="53" t="s">
        <v>116</v>
      </c>
      <c r="G46" s="50" t="s">
        <v>76</v>
      </c>
      <c r="H46" s="60" t="e">
        <f>#REF!</f>
        <v>#REF!</v>
      </c>
      <c r="I46" s="60" t="e">
        <f>#REF!</f>
        <v>#REF!</v>
      </c>
      <c r="J46" s="52" t="e">
        <f t="shared" si="1"/>
        <v>#REF!</v>
      </c>
      <c r="K46" s="151"/>
      <c r="L46" s="151"/>
      <c r="M46" s="175"/>
      <c r="N46" s="71"/>
    </row>
    <row r="47" spans="1:14" ht="31.9" hidden="1" customHeight="1" x14ac:dyDescent="0.25">
      <c r="A47" s="179"/>
      <c r="B47" s="167"/>
      <c r="C47" s="170"/>
      <c r="D47" s="143"/>
      <c r="E47" s="149"/>
      <c r="F47" s="53" t="s">
        <v>121</v>
      </c>
      <c r="G47" s="50" t="s">
        <v>76</v>
      </c>
      <c r="H47" s="60" t="e">
        <f>#REF!</f>
        <v>#REF!</v>
      </c>
      <c r="I47" s="60" t="e">
        <f>#REF!</f>
        <v>#REF!</v>
      </c>
      <c r="J47" s="52" t="e">
        <f t="shared" si="1"/>
        <v>#REF!</v>
      </c>
      <c r="K47" s="152"/>
      <c r="L47" s="152"/>
      <c r="M47" s="175"/>
      <c r="N47" s="71"/>
    </row>
    <row r="48" spans="1:14" ht="78.75" customHeight="1" x14ac:dyDescent="0.25">
      <c r="A48" s="179"/>
      <c r="B48" s="193" t="s">
        <v>97</v>
      </c>
      <c r="C48" s="194" t="s">
        <v>98</v>
      </c>
      <c r="D48" s="195" t="s">
        <v>72</v>
      </c>
      <c r="E48" s="48" t="s">
        <v>73</v>
      </c>
      <c r="F48" s="49" t="s">
        <v>81</v>
      </c>
      <c r="G48" s="50" t="s">
        <v>74</v>
      </c>
      <c r="H48" s="51">
        <v>100</v>
      </c>
      <c r="I48" s="51">
        <v>100</v>
      </c>
      <c r="J48" s="52">
        <f t="shared" si="1"/>
        <v>100</v>
      </c>
      <c r="K48" s="159">
        <f>(J48+J49+J50)/3</f>
        <v>100</v>
      </c>
      <c r="L48" s="196">
        <f>(K48+K51)/2</f>
        <v>99.973118279569889</v>
      </c>
      <c r="M48" s="175"/>
      <c r="N48" s="172"/>
    </row>
    <row r="49" spans="1:14" ht="78" customHeight="1" x14ac:dyDescent="0.25">
      <c r="A49" s="179"/>
      <c r="B49" s="166"/>
      <c r="C49" s="169"/>
      <c r="D49" s="142"/>
      <c r="E49" s="48" t="s">
        <v>73</v>
      </c>
      <c r="F49" s="49" t="s">
        <v>82</v>
      </c>
      <c r="G49" s="50" t="s">
        <v>74</v>
      </c>
      <c r="H49" s="91">
        <v>83.3</v>
      </c>
      <c r="I49" s="91">
        <v>83.3</v>
      </c>
      <c r="J49" s="52">
        <f t="shared" si="1"/>
        <v>100</v>
      </c>
      <c r="K49" s="160"/>
      <c r="L49" s="197"/>
      <c r="M49" s="175"/>
      <c r="N49" s="173"/>
    </row>
    <row r="50" spans="1:14" ht="75" customHeight="1" x14ac:dyDescent="0.25">
      <c r="A50" s="179"/>
      <c r="B50" s="166"/>
      <c r="C50" s="169"/>
      <c r="D50" s="142"/>
      <c r="E50" s="48" t="s">
        <v>73</v>
      </c>
      <c r="F50" s="49" t="s">
        <v>83</v>
      </c>
      <c r="G50" s="50" t="s">
        <v>74</v>
      </c>
      <c r="H50" s="51">
        <v>100</v>
      </c>
      <c r="I50" s="51">
        <v>100</v>
      </c>
      <c r="J50" s="52">
        <f t="shared" si="1"/>
        <v>100</v>
      </c>
      <c r="K50" s="161"/>
      <c r="L50" s="197"/>
      <c r="M50" s="175"/>
      <c r="N50" s="173"/>
    </row>
    <row r="51" spans="1:14" ht="31.5" x14ac:dyDescent="0.25">
      <c r="A51" s="179"/>
      <c r="B51" s="166"/>
      <c r="C51" s="169"/>
      <c r="D51" s="142"/>
      <c r="E51" s="82" t="s">
        <v>75</v>
      </c>
      <c r="F51" s="53" t="s">
        <v>116</v>
      </c>
      <c r="G51" s="50" t="s">
        <v>76</v>
      </c>
      <c r="H51" s="87">
        <v>3720</v>
      </c>
      <c r="I51" s="87">
        <v>3716</v>
      </c>
      <c r="J51" s="86">
        <f t="shared" si="1"/>
        <v>99.892473118279568</v>
      </c>
      <c r="K51" s="151">
        <f>(J51+J52)/2</f>
        <v>99.946236559139777</v>
      </c>
      <c r="L51" s="197"/>
      <c r="M51" s="175"/>
      <c r="N51" s="71"/>
    </row>
    <row r="52" spans="1:14" ht="31.5" x14ac:dyDescent="0.25">
      <c r="A52" s="179"/>
      <c r="B52" s="167"/>
      <c r="C52" s="170"/>
      <c r="D52" s="143"/>
      <c r="E52" s="82" t="s">
        <v>75</v>
      </c>
      <c r="F52" s="53" t="s">
        <v>121</v>
      </c>
      <c r="G52" s="50" t="s">
        <v>76</v>
      </c>
      <c r="H52" s="87">
        <v>7983</v>
      </c>
      <c r="I52" s="87">
        <v>7983</v>
      </c>
      <c r="J52" s="86">
        <f t="shared" si="1"/>
        <v>100</v>
      </c>
      <c r="K52" s="152"/>
      <c r="L52" s="198"/>
      <c r="M52" s="175"/>
      <c r="N52" s="71"/>
    </row>
    <row r="53" spans="1:14" ht="75.75" customHeight="1" x14ac:dyDescent="0.25">
      <c r="A53" s="179"/>
      <c r="B53" s="193" t="s">
        <v>99</v>
      </c>
      <c r="C53" s="194" t="s">
        <v>100</v>
      </c>
      <c r="D53" s="195" t="s">
        <v>72</v>
      </c>
      <c r="E53" s="48" t="s">
        <v>73</v>
      </c>
      <c r="F53" s="49" t="s">
        <v>81</v>
      </c>
      <c r="G53" s="50" t="s">
        <v>74</v>
      </c>
      <c r="H53" s="51">
        <v>100</v>
      </c>
      <c r="I53" s="51">
        <v>100</v>
      </c>
      <c r="J53" s="52">
        <f t="shared" si="1"/>
        <v>100</v>
      </c>
      <c r="K53" s="159">
        <f>(J53+J54+J55)/3</f>
        <v>100</v>
      </c>
      <c r="L53" s="196">
        <f>(K53+K56)/2</f>
        <v>99.978070175438603</v>
      </c>
      <c r="M53" s="175"/>
      <c r="N53" s="172"/>
    </row>
    <row r="54" spans="1:14" ht="80.25" customHeight="1" x14ac:dyDescent="0.25">
      <c r="A54" s="179"/>
      <c r="B54" s="166"/>
      <c r="C54" s="169"/>
      <c r="D54" s="142"/>
      <c r="E54" s="48" t="s">
        <v>73</v>
      </c>
      <c r="F54" s="49" t="s">
        <v>82</v>
      </c>
      <c r="G54" s="50" t="s">
        <v>74</v>
      </c>
      <c r="H54" s="91">
        <v>90.9</v>
      </c>
      <c r="I54" s="91">
        <v>90.9</v>
      </c>
      <c r="J54" s="52">
        <f t="shared" si="1"/>
        <v>100</v>
      </c>
      <c r="K54" s="160"/>
      <c r="L54" s="197"/>
      <c r="M54" s="175"/>
      <c r="N54" s="173"/>
    </row>
    <row r="55" spans="1:14" ht="70.5" customHeight="1" x14ac:dyDescent="0.25">
      <c r="A55" s="179"/>
      <c r="B55" s="166"/>
      <c r="C55" s="169"/>
      <c r="D55" s="142"/>
      <c r="E55" s="48" t="s">
        <v>73</v>
      </c>
      <c r="F55" s="49" t="s">
        <v>83</v>
      </c>
      <c r="G55" s="50" t="s">
        <v>74</v>
      </c>
      <c r="H55" s="51">
        <v>100</v>
      </c>
      <c r="I55" s="51">
        <v>100</v>
      </c>
      <c r="J55" s="52">
        <f t="shared" si="1"/>
        <v>100</v>
      </c>
      <c r="K55" s="161"/>
      <c r="L55" s="197"/>
      <c r="M55" s="175"/>
      <c r="N55" s="173"/>
    </row>
    <row r="56" spans="1:14" ht="31.5" x14ac:dyDescent="0.25">
      <c r="A56" s="179"/>
      <c r="B56" s="166"/>
      <c r="C56" s="169"/>
      <c r="D56" s="142"/>
      <c r="E56" s="82" t="s">
        <v>75</v>
      </c>
      <c r="F56" s="53" t="s">
        <v>116</v>
      </c>
      <c r="G56" s="50" t="s">
        <v>76</v>
      </c>
      <c r="H56" s="87">
        <v>3420</v>
      </c>
      <c r="I56" s="87">
        <v>3417</v>
      </c>
      <c r="J56" s="86">
        <f t="shared" si="1"/>
        <v>99.912280701754383</v>
      </c>
      <c r="K56" s="151">
        <f>(J56+J57)/2</f>
        <v>99.956140350877192</v>
      </c>
      <c r="L56" s="197"/>
      <c r="M56" s="175"/>
      <c r="N56" s="71"/>
    </row>
    <row r="57" spans="1:14" ht="31.5" x14ac:dyDescent="0.25">
      <c r="A57" s="179"/>
      <c r="B57" s="167"/>
      <c r="C57" s="170"/>
      <c r="D57" s="143"/>
      <c r="E57" s="82" t="s">
        <v>75</v>
      </c>
      <c r="F57" s="53" t="s">
        <v>121</v>
      </c>
      <c r="G57" s="50" t="s">
        <v>76</v>
      </c>
      <c r="H57" s="87">
        <v>1710</v>
      </c>
      <c r="I57" s="87">
        <v>1710</v>
      </c>
      <c r="J57" s="86">
        <f t="shared" si="1"/>
        <v>100</v>
      </c>
      <c r="K57" s="152"/>
      <c r="L57" s="198"/>
      <c r="M57" s="175"/>
      <c r="N57" s="71"/>
    </row>
    <row r="58" spans="1:14" ht="76.5" customHeight="1" x14ac:dyDescent="0.25">
      <c r="A58" s="179"/>
      <c r="B58" s="193" t="s">
        <v>101</v>
      </c>
      <c r="C58" s="194" t="s">
        <v>102</v>
      </c>
      <c r="D58" s="195" t="s">
        <v>72</v>
      </c>
      <c r="E58" s="48" t="s">
        <v>73</v>
      </c>
      <c r="F58" s="49" t="s">
        <v>81</v>
      </c>
      <c r="G58" s="50" t="s">
        <v>74</v>
      </c>
      <c r="H58" s="51">
        <v>100</v>
      </c>
      <c r="I58" s="51">
        <v>100</v>
      </c>
      <c r="J58" s="52">
        <f t="shared" si="1"/>
        <v>100</v>
      </c>
      <c r="K58" s="159">
        <f>(J58+J59+J60)/3</f>
        <v>100</v>
      </c>
      <c r="L58" s="196">
        <f>(K58+K61)/2</f>
        <v>99.952629765732667</v>
      </c>
      <c r="M58" s="175"/>
      <c r="N58" s="172"/>
    </row>
    <row r="59" spans="1:14" ht="69" customHeight="1" x14ac:dyDescent="0.25">
      <c r="A59" s="179"/>
      <c r="B59" s="166"/>
      <c r="C59" s="169"/>
      <c r="D59" s="142"/>
      <c r="E59" s="48" t="s">
        <v>73</v>
      </c>
      <c r="F59" s="49" t="s">
        <v>82</v>
      </c>
      <c r="G59" s="50" t="s">
        <v>74</v>
      </c>
      <c r="H59" s="51">
        <v>93.3</v>
      </c>
      <c r="I59" s="51">
        <v>95</v>
      </c>
      <c r="J59" s="52">
        <f t="shared" si="1"/>
        <v>100</v>
      </c>
      <c r="K59" s="160"/>
      <c r="L59" s="197"/>
      <c r="M59" s="175"/>
      <c r="N59" s="173"/>
    </row>
    <row r="60" spans="1:14" ht="70.5" customHeight="1" x14ac:dyDescent="0.25">
      <c r="A60" s="179"/>
      <c r="B60" s="166"/>
      <c r="C60" s="169"/>
      <c r="D60" s="142"/>
      <c r="E60" s="48" t="s">
        <v>73</v>
      </c>
      <c r="F60" s="49" t="s">
        <v>83</v>
      </c>
      <c r="G60" s="50" t="s">
        <v>74</v>
      </c>
      <c r="H60" s="51">
        <v>68.599999999999994</v>
      </c>
      <c r="I60" s="51">
        <v>88.7</v>
      </c>
      <c r="J60" s="52">
        <f t="shared" si="1"/>
        <v>100</v>
      </c>
      <c r="K60" s="161"/>
      <c r="L60" s="197"/>
      <c r="M60" s="175"/>
      <c r="N60" s="173"/>
    </row>
    <row r="61" spans="1:14" ht="31.5" x14ac:dyDescent="0.25">
      <c r="A61" s="179"/>
      <c r="B61" s="166"/>
      <c r="C61" s="169"/>
      <c r="D61" s="142"/>
      <c r="E61" s="82" t="s">
        <v>75</v>
      </c>
      <c r="F61" s="53" t="s">
        <v>116</v>
      </c>
      <c r="G61" s="50" t="s">
        <v>76</v>
      </c>
      <c r="H61" s="87">
        <v>17416</v>
      </c>
      <c r="I61" s="87">
        <v>17383</v>
      </c>
      <c r="J61" s="86">
        <f t="shared" si="1"/>
        <v>99.810519062930638</v>
      </c>
      <c r="K61" s="151">
        <f>(J61+J62)/2</f>
        <v>99.905259531465319</v>
      </c>
      <c r="L61" s="197"/>
      <c r="M61" s="175"/>
      <c r="N61" s="71"/>
    </row>
    <row r="62" spans="1:14" ht="31.5" x14ac:dyDescent="0.25">
      <c r="A62" s="179"/>
      <c r="B62" s="167"/>
      <c r="C62" s="170"/>
      <c r="D62" s="143"/>
      <c r="E62" s="82" t="s">
        <v>75</v>
      </c>
      <c r="F62" s="53" t="s">
        <v>121</v>
      </c>
      <c r="G62" s="50" t="s">
        <v>76</v>
      </c>
      <c r="H62" s="87">
        <v>30912</v>
      </c>
      <c r="I62" s="87">
        <v>30912</v>
      </c>
      <c r="J62" s="86">
        <f t="shared" si="1"/>
        <v>100</v>
      </c>
      <c r="K62" s="152"/>
      <c r="L62" s="198"/>
      <c r="M62" s="175"/>
      <c r="N62" s="71"/>
    </row>
    <row r="63" spans="1:14" ht="77.25" customHeight="1" x14ac:dyDescent="0.25">
      <c r="A63" s="179"/>
      <c r="B63" s="193" t="s">
        <v>103</v>
      </c>
      <c r="C63" s="194" t="s">
        <v>104</v>
      </c>
      <c r="D63" s="195" t="s">
        <v>72</v>
      </c>
      <c r="E63" s="48" t="s">
        <v>73</v>
      </c>
      <c r="F63" s="49" t="s">
        <v>81</v>
      </c>
      <c r="G63" s="50" t="s">
        <v>74</v>
      </c>
      <c r="H63" s="51">
        <v>100</v>
      </c>
      <c r="I63" s="51">
        <v>100</v>
      </c>
      <c r="J63" s="52">
        <f t="shared" si="1"/>
        <v>100</v>
      </c>
      <c r="K63" s="159">
        <f>(J63+J64+J65)/3</f>
        <v>99.442119944211996</v>
      </c>
      <c r="L63" s="196">
        <f>(K63+K66)/2</f>
        <v>99.70706823799199</v>
      </c>
      <c r="M63" s="175"/>
      <c r="N63" s="172"/>
    </row>
    <row r="64" spans="1:14" ht="72.75" customHeight="1" x14ac:dyDescent="0.25">
      <c r="A64" s="179"/>
      <c r="B64" s="166"/>
      <c r="C64" s="169"/>
      <c r="D64" s="142"/>
      <c r="E64" s="48" t="s">
        <v>73</v>
      </c>
      <c r="F64" s="49" t="s">
        <v>82</v>
      </c>
      <c r="G64" s="50" t="s">
        <v>74</v>
      </c>
      <c r="H64" s="51">
        <v>95.6</v>
      </c>
      <c r="I64" s="51">
        <v>94</v>
      </c>
      <c r="J64" s="52">
        <f t="shared" si="1"/>
        <v>98.326359832635987</v>
      </c>
      <c r="K64" s="160"/>
      <c r="L64" s="197"/>
      <c r="M64" s="175"/>
      <c r="N64" s="173"/>
    </row>
    <row r="65" spans="1:14" ht="66.75" customHeight="1" x14ac:dyDescent="0.25">
      <c r="A65" s="179"/>
      <c r="B65" s="166"/>
      <c r="C65" s="169"/>
      <c r="D65" s="142"/>
      <c r="E65" s="48" t="s">
        <v>73</v>
      </c>
      <c r="F65" s="49" t="s">
        <v>83</v>
      </c>
      <c r="G65" s="50" t="s">
        <v>74</v>
      </c>
      <c r="H65" s="51">
        <v>78.599999999999994</v>
      </c>
      <c r="I65" s="94">
        <v>83.3</v>
      </c>
      <c r="J65" s="52">
        <f>IF(I65/H65*100&gt;100,100,I65/H65*100)</f>
        <v>100</v>
      </c>
      <c r="K65" s="161"/>
      <c r="L65" s="197"/>
      <c r="M65" s="175"/>
      <c r="N65" s="173"/>
    </row>
    <row r="66" spans="1:14" ht="31.5" x14ac:dyDescent="0.25">
      <c r="A66" s="179"/>
      <c r="B66" s="166"/>
      <c r="C66" s="169"/>
      <c r="D66" s="142"/>
      <c r="E66" s="82" t="s">
        <v>75</v>
      </c>
      <c r="F66" s="53" t="s">
        <v>116</v>
      </c>
      <c r="G66" s="50" t="s">
        <v>76</v>
      </c>
      <c r="H66" s="87">
        <v>92912</v>
      </c>
      <c r="I66" s="87">
        <v>92860</v>
      </c>
      <c r="J66" s="86">
        <f t="shared" si="1"/>
        <v>99.944033063543998</v>
      </c>
      <c r="K66" s="151">
        <f>(J66+J67)/2</f>
        <v>99.972016531771999</v>
      </c>
      <c r="L66" s="197"/>
      <c r="M66" s="175"/>
      <c r="N66" s="71"/>
    </row>
    <row r="67" spans="1:14" ht="34.15" customHeight="1" x14ac:dyDescent="0.25">
      <c r="A67" s="179"/>
      <c r="B67" s="167"/>
      <c r="C67" s="170"/>
      <c r="D67" s="143"/>
      <c r="E67" s="82" t="s">
        <v>75</v>
      </c>
      <c r="F67" s="53" t="s">
        <v>121</v>
      </c>
      <c r="G67" s="50" t="s">
        <v>76</v>
      </c>
      <c r="H67" s="87">
        <v>46512</v>
      </c>
      <c r="I67" s="87">
        <v>46512</v>
      </c>
      <c r="J67" s="86">
        <f t="shared" si="1"/>
        <v>100</v>
      </c>
      <c r="K67" s="152"/>
      <c r="L67" s="198"/>
      <c r="M67" s="175"/>
      <c r="N67" s="71"/>
    </row>
    <row r="68" spans="1:14" ht="67.900000000000006" customHeight="1" x14ac:dyDescent="0.25">
      <c r="A68" s="179"/>
      <c r="B68" s="193" t="s">
        <v>105</v>
      </c>
      <c r="C68" s="194" t="s">
        <v>106</v>
      </c>
      <c r="D68" s="195" t="s">
        <v>72</v>
      </c>
      <c r="E68" s="48" t="s">
        <v>73</v>
      </c>
      <c r="F68" s="49" t="s">
        <v>81</v>
      </c>
      <c r="G68" s="50" t="s">
        <v>74</v>
      </c>
      <c r="H68" s="51">
        <v>100</v>
      </c>
      <c r="I68" s="51">
        <v>100</v>
      </c>
      <c r="J68" s="52">
        <f t="shared" si="1"/>
        <v>100</v>
      </c>
      <c r="K68" s="159">
        <f>(J68+J69+J70)/3</f>
        <v>100</v>
      </c>
      <c r="L68" s="196">
        <f>(K68+K71)/2</f>
        <v>99.890350877192986</v>
      </c>
      <c r="M68" s="175"/>
      <c r="N68" s="172"/>
    </row>
    <row r="69" spans="1:14" ht="72.599999999999994" customHeight="1" x14ac:dyDescent="0.25">
      <c r="A69" s="179"/>
      <c r="B69" s="166"/>
      <c r="C69" s="169"/>
      <c r="D69" s="142"/>
      <c r="E69" s="48" t="s">
        <v>73</v>
      </c>
      <c r="F69" s="49" t="s">
        <v>82</v>
      </c>
      <c r="G69" s="50" t="s">
        <v>74</v>
      </c>
      <c r="H69" s="91">
        <v>66.7</v>
      </c>
      <c r="I69" s="91">
        <v>66.7</v>
      </c>
      <c r="J69" s="52">
        <f t="shared" si="1"/>
        <v>100</v>
      </c>
      <c r="K69" s="160"/>
      <c r="L69" s="197"/>
      <c r="M69" s="175"/>
      <c r="N69" s="173"/>
    </row>
    <row r="70" spans="1:14" ht="72.599999999999994" customHeight="1" x14ac:dyDescent="0.25">
      <c r="A70" s="179"/>
      <c r="B70" s="166"/>
      <c r="C70" s="169"/>
      <c r="D70" s="142"/>
      <c r="E70" s="48" t="s">
        <v>73</v>
      </c>
      <c r="F70" s="49" t="s">
        <v>83</v>
      </c>
      <c r="G70" s="50" t="s">
        <v>74</v>
      </c>
      <c r="H70" s="51">
        <v>100</v>
      </c>
      <c r="I70" s="51">
        <v>100</v>
      </c>
      <c r="J70" s="52">
        <f t="shared" si="1"/>
        <v>100</v>
      </c>
      <c r="K70" s="161"/>
      <c r="L70" s="197"/>
      <c r="M70" s="175"/>
      <c r="N70" s="173"/>
    </row>
    <row r="71" spans="1:14" ht="31.5" x14ac:dyDescent="0.25">
      <c r="A71" s="179"/>
      <c r="B71" s="166"/>
      <c r="C71" s="169"/>
      <c r="D71" s="142"/>
      <c r="E71" s="82" t="s">
        <v>75</v>
      </c>
      <c r="F71" s="53" t="s">
        <v>116</v>
      </c>
      <c r="G71" s="50" t="s">
        <v>76</v>
      </c>
      <c r="H71" s="87">
        <v>2280</v>
      </c>
      <c r="I71" s="87">
        <v>2270</v>
      </c>
      <c r="J71" s="86">
        <f t="shared" si="1"/>
        <v>99.561403508771932</v>
      </c>
      <c r="K71" s="151">
        <f>(J71+J72)/2</f>
        <v>99.780701754385973</v>
      </c>
      <c r="L71" s="197"/>
      <c r="M71" s="175"/>
      <c r="N71" s="71"/>
    </row>
    <row r="72" spans="1:14" ht="31.5" x14ac:dyDescent="0.25">
      <c r="A72" s="179"/>
      <c r="B72" s="167"/>
      <c r="C72" s="170"/>
      <c r="D72" s="143"/>
      <c r="E72" s="82" t="s">
        <v>75</v>
      </c>
      <c r="F72" s="53" t="s">
        <v>121</v>
      </c>
      <c r="G72" s="50" t="s">
        <v>76</v>
      </c>
      <c r="H72" s="87">
        <v>1710</v>
      </c>
      <c r="I72" s="87">
        <v>1710</v>
      </c>
      <c r="J72" s="86">
        <f t="shared" si="1"/>
        <v>100</v>
      </c>
      <c r="K72" s="152"/>
      <c r="L72" s="198"/>
      <c r="M72" s="175"/>
      <c r="N72" s="71"/>
    </row>
    <row r="73" spans="1:14" ht="78" customHeight="1" x14ac:dyDescent="0.25">
      <c r="A73" s="179"/>
      <c r="B73" s="193" t="s">
        <v>107</v>
      </c>
      <c r="C73" s="194" t="s">
        <v>119</v>
      </c>
      <c r="D73" s="195" t="s">
        <v>72</v>
      </c>
      <c r="E73" s="48" t="s">
        <v>73</v>
      </c>
      <c r="F73" s="49" t="s">
        <v>81</v>
      </c>
      <c r="G73" s="50" t="s">
        <v>74</v>
      </c>
      <c r="H73" s="51">
        <v>100</v>
      </c>
      <c r="I73" s="51">
        <v>100</v>
      </c>
      <c r="J73" s="52">
        <f t="shared" si="1"/>
        <v>100</v>
      </c>
      <c r="K73" s="159">
        <f>(J73+J74+J75)/3</f>
        <v>98.433333333333337</v>
      </c>
      <c r="L73" s="196">
        <f>(K73+K76)/2</f>
        <v>99.216666666666669</v>
      </c>
      <c r="M73" s="175"/>
      <c r="N73" s="172"/>
    </row>
    <row r="74" spans="1:14" ht="83.25" customHeight="1" x14ac:dyDescent="0.25">
      <c r="A74" s="179"/>
      <c r="B74" s="166"/>
      <c r="C74" s="169"/>
      <c r="D74" s="142"/>
      <c r="E74" s="48" t="s">
        <v>73</v>
      </c>
      <c r="F74" s="49" t="s">
        <v>82</v>
      </c>
      <c r="G74" s="50" t="s">
        <v>74</v>
      </c>
      <c r="H74" s="51">
        <v>100</v>
      </c>
      <c r="I74" s="51">
        <v>95.3</v>
      </c>
      <c r="J74" s="52">
        <f t="shared" si="1"/>
        <v>95.3</v>
      </c>
      <c r="K74" s="160"/>
      <c r="L74" s="197"/>
      <c r="M74" s="175"/>
      <c r="N74" s="173"/>
    </row>
    <row r="75" spans="1:14" ht="87" customHeight="1" x14ac:dyDescent="0.25">
      <c r="A75" s="179"/>
      <c r="B75" s="166"/>
      <c r="C75" s="169"/>
      <c r="D75" s="142"/>
      <c r="E75" s="48" t="s">
        <v>73</v>
      </c>
      <c r="F75" s="49" t="s">
        <v>83</v>
      </c>
      <c r="G75" s="50" t="s">
        <v>74</v>
      </c>
      <c r="H75" s="51">
        <v>57.8</v>
      </c>
      <c r="I75" s="51">
        <v>74.5</v>
      </c>
      <c r="J75" s="52">
        <f t="shared" si="1"/>
        <v>100</v>
      </c>
      <c r="K75" s="161"/>
      <c r="L75" s="197"/>
      <c r="M75" s="175"/>
      <c r="N75" s="173"/>
    </row>
    <row r="76" spans="1:14" ht="31.5" x14ac:dyDescent="0.25">
      <c r="A76" s="179"/>
      <c r="B76" s="166"/>
      <c r="C76" s="169"/>
      <c r="D76" s="142"/>
      <c r="E76" s="82" t="s">
        <v>75</v>
      </c>
      <c r="F76" s="53" t="s">
        <v>116</v>
      </c>
      <c r="G76" s="50" t="s">
        <v>76</v>
      </c>
      <c r="H76" s="87">
        <v>31156</v>
      </c>
      <c r="I76" s="87">
        <v>31488</v>
      </c>
      <c r="J76" s="86">
        <f t="shared" si="1"/>
        <v>100</v>
      </c>
      <c r="K76" s="151">
        <f>(J76+J77)/2</f>
        <v>100</v>
      </c>
      <c r="L76" s="197"/>
      <c r="M76" s="175"/>
      <c r="N76" s="71"/>
    </row>
    <row r="77" spans="1:14" ht="30.6" customHeight="1" x14ac:dyDescent="0.25">
      <c r="A77" s="179"/>
      <c r="B77" s="167"/>
      <c r="C77" s="170"/>
      <c r="D77" s="143"/>
      <c r="E77" s="82" t="s">
        <v>75</v>
      </c>
      <c r="F77" s="53" t="s">
        <v>121</v>
      </c>
      <c r="G77" s="50" t="s">
        <v>76</v>
      </c>
      <c r="H77" s="87">
        <v>37496</v>
      </c>
      <c r="I77" s="87">
        <v>37496</v>
      </c>
      <c r="J77" s="86">
        <f t="shared" ref="J77:J86" si="2">IF(I77/H77*100&gt;100,100,I77/H77*100)</f>
        <v>100</v>
      </c>
      <c r="K77" s="152"/>
      <c r="L77" s="198"/>
      <c r="M77" s="175"/>
      <c r="N77" s="71"/>
    </row>
    <row r="78" spans="1:14" ht="79.900000000000006" hidden="1" customHeight="1" x14ac:dyDescent="0.25">
      <c r="A78" s="179"/>
      <c r="B78" s="193" t="s">
        <v>108</v>
      </c>
      <c r="C78" s="194" t="s">
        <v>109</v>
      </c>
      <c r="D78" s="195" t="s">
        <v>72</v>
      </c>
      <c r="E78" s="48" t="s">
        <v>73</v>
      </c>
      <c r="F78" s="49" t="s">
        <v>81</v>
      </c>
      <c r="G78" s="50" t="s">
        <v>74</v>
      </c>
      <c r="H78" s="51"/>
      <c r="I78" s="51"/>
      <c r="J78" s="52" t="e">
        <f t="shared" si="2"/>
        <v>#DIV/0!</v>
      </c>
      <c r="K78" s="159" t="e">
        <f>(J78+J79+J80)/3</f>
        <v>#DIV/0!</v>
      </c>
      <c r="L78" s="202" t="e">
        <f>(K78+K81)/2</f>
        <v>#DIV/0!</v>
      </c>
      <c r="M78" s="175"/>
      <c r="N78" s="172"/>
    </row>
    <row r="79" spans="1:14" ht="76.150000000000006" hidden="1" customHeight="1" x14ac:dyDescent="0.25">
      <c r="A79" s="179"/>
      <c r="B79" s="166"/>
      <c r="C79" s="169"/>
      <c r="D79" s="142"/>
      <c r="E79" s="48" t="s">
        <v>73</v>
      </c>
      <c r="F79" s="49" t="s">
        <v>82</v>
      </c>
      <c r="G79" s="50" t="s">
        <v>74</v>
      </c>
      <c r="H79" s="51"/>
      <c r="I79" s="51"/>
      <c r="J79" s="52" t="e">
        <f t="shared" si="2"/>
        <v>#DIV/0!</v>
      </c>
      <c r="K79" s="160"/>
      <c r="L79" s="203"/>
      <c r="M79" s="175"/>
      <c r="N79" s="173"/>
    </row>
    <row r="80" spans="1:14" ht="78" hidden="1" customHeight="1" x14ac:dyDescent="0.25">
      <c r="A80" s="179"/>
      <c r="B80" s="166"/>
      <c r="C80" s="169"/>
      <c r="D80" s="142"/>
      <c r="E80" s="48" t="s">
        <v>73</v>
      </c>
      <c r="F80" s="49" t="s">
        <v>83</v>
      </c>
      <c r="G80" s="50" t="s">
        <v>74</v>
      </c>
      <c r="H80" s="51"/>
      <c r="I80" s="51"/>
      <c r="J80" s="52" t="e">
        <f t="shared" si="2"/>
        <v>#DIV/0!</v>
      </c>
      <c r="K80" s="161"/>
      <c r="L80" s="203"/>
      <c r="M80" s="175"/>
      <c r="N80" s="173"/>
    </row>
    <row r="81" spans="1:14" ht="39.6" hidden="1" customHeight="1" x14ac:dyDescent="0.25">
      <c r="A81" s="179"/>
      <c r="B81" s="166"/>
      <c r="C81" s="169"/>
      <c r="D81" s="142"/>
      <c r="E81" s="205" t="s">
        <v>75</v>
      </c>
      <c r="F81" s="69" t="s">
        <v>60</v>
      </c>
      <c r="G81" s="50" t="s">
        <v>76</v>
      </c>
      <c r="H81" s="60">
        <f>H82+H83</f>
        <v>0</v>
      </c>
      <c r="I81" s="60">
        <f>I82+I83</f>
        <v>0</v>
      </c>
      <c r="J81" s="52" t="e">
        <f>IF(I81/H81*100&gt;100,100,I81/H81*100)</f>
        <v>#DIV/0!</v>
      </c>
      <c r="K81" s="206" t="e">
        <f>J81</f>
        <v>#DIV/0!</v>
      </c>
      <c r="L81" s="203"/>
      <c r="M81" s="175"/>
      <c r="N81" s="177"/>
    </row>
    <row r="82" spans="1:14" ht="31.5" hidden="1" x14ac:dyDescent="0.25">
      <c r="A82" s="179"/>
      <c r="B82" s="166"/>
      <c r="C82" s="169"/>
      <c r="D82" s="142"/>
      <c r="E82" s="148"/>
      <c r="F82" s="53" t="s">
        <v>116</v>
      </c>
      <c r="G82" s="50" t="s">
        <v>76</v>
      </c>
      <c r="H82" s="60"/>
      <c r="I82" s="60"/>
      <c r="J82" s="52" t="e">
        <f t="shared" si="2"/>
        <v>#DIV/0!</v>
      </c>
      <c r="K82" s="151"/>
      <c r="L82" s="203"/>
      <c r="M82" s="175"/>
      <c r="N82" s="71"/>
    </row>
    <row r="83" spans="1:14" ht="31.5" hidden="1" x14ac:dyDescent="0.25">
      <c r="A83" s="179"/>
      <c r="B83" s="167"/>
      <c r="C83" s="170"/>
      <c r="D83" s="143"/>
      <c r="E83" s="149"/>
      <c r="F83" s="53" t="s">
        <v>121</v>
      </c>
      <c r="G83" s="50" t="s">
        <v>76</v>
      </c>
      <c r="H83" s="60"/>
      <c r="I83" s="60"/>
      <c r="J83" s="52" t="e">
        <f t="shared" si="2"/>
        <v>#DIV/0!</v>
      </c>
      <c r="K83" s="152"/>
      <c r="L83" s="204"/>
      <c r="M83" s="175"/>
      <c r="N83" s="71"/>
    </row>
    <row r="84" spans="1:14" ht="31.5" x14ac:dyDescent="0.25">
      <c r="A84" s="179"/>
      <c r="B84" s="184" t="s">
        <v>110</v>
      </c>
      <c r="C84" s="187" t="s">
        <v>3</v>
      </c>
      <c r="D84" s="188" t="s">
        <v>77</v>
      </c>
      <c r="E84" s="54" t="s">
        <v>73</v>
      </c>
      <c r="F84" s="55" t="s">
        <v>111</v>
      </c>
      <c r="G84" s="55" t="s">
        <v>112</v>
      </c>
      <c r="H84" s="80">
        <v>1850</v>
      </c>
      <c r="I84" s="80">
        <v>2404</v>
      </c>
      <c r="J84" s="84">
        <f t="shared" si="2"/>
        <v>100</v>
      </c>
      <c r="K84" s="191">
        <f>(J84+J85)/2</f>
        <v>100</v>
      </c>
      <c r="L84" s="199">
        <f>(K84+K86)/2</f>
        <v>100</v>
      </c>
      <c r="M84" s="175"/>
      <c r="N84" s="172"/>
    </row>
    <row r="85" spans="1:14" ht="106.5" customHeight="1" x14ac:dyDescent="0.25">
      <c r="A85" s="179"/>
      <c r="B85" s="185"/>
      <c r="C85" s="187"/>
      <c r="D85" s="189"/>
      <c r="E85" s="54" t="s">
        <v>73</v>
      </c>
      <c r="F85" s="55" t="s">
        <v>113</v>
      </c>
      <c r="G85" s="55" t="s">
        <v>78</v>
      </c>
      <c r="H85" s="80">
        <v>10</v>
      </c>
      <c r="I85" s="80">
        <v>10</v>
      </c>
      <c r="J85" s="85">
        <f t="shared" si="2"/>
        <v>100</v>
      </c>
      <c r="K85" s="192"/>
      <c r="L85" s="200"/>
      <c r="M85" s="175"/>
      <c r="N85" s="173"/>
    </row>
    <row r="86" spans="1:14" ht="31.5" x14ac:dyDescent="0.25">
      <c r="A86" s="180"/>
      <c r="B86" s="186"/>
      <c r="C86" s="187"/>
      <c r="D86" s="190"/>
      <c r="E86" s="54" t="s">
        <v>75</v>
      </c>
      <c r="F86" s="56" t="s">
        <v>79</v>
      </c>
      <c r="G86" s="55" t="s">
        <v>78</v>
      </c>
      <c r="H86" s="88">
        <v>5</v>
      </c>
      <c r="I86" s="88">
        <v>5</v>
      </c>
      <c r="J86" s="89">
        <f t="shared" si="2"/>
        <v>100</v>
      </c>
      <c r="K86" s="57">
        <f>J86</f>
        <v>100</v>
      </c>
      <c r="L86" s="201"/>
      <c r="M86" s="176"/>
      <c r="N86" s="177"/>
    </row>
    <row r="90" spans="1:14" s="77" customFormat="1" ht="34.5" customHeight="1" x14ac:dyDescent="0.3">
      <c r="A90" s="75" t="s">
        <v>127</v>
      </c>
      <c r="B90" s="75"/>
      <c r="C90" s="75"/>
      <c r="D90" s="75"/>
      <c r="E90" s="75"/>
      <c r="F90" s="76" t="s">
        <v>128</v>
      </c>
    </row>
    <row r="91" spans="1:14" x14ac:dyDescent="0.25">
      <c r="A91" s="74"/>
      <c r="B91" s="74"/>
      <c r="C91" s="74"/>
      <c r="D91" s="74"/>
      <c r="E91" s="74"/>
      <c r="F91" s="74"/>
    </row>
    <row r="92" spans="1:14" x14ac:dyDescent="0.25">
      <c r="A92" s="74"/>
      <c r="B92" s="74"/>
      <c r="C92" s="74"/>
      <c r="D92" s="74"/>
      <c r="E92" s="74"/>
      <c r="F92" s="74"/>
    </row>
    <row r="93" spans="1:14" x14ac:dyDescent="0.25">
      <c r="A93" s="74"/>
      <c r="B93" s="74"/>
      <c r="C93" s="74"/>
      <c r="D93" s="74"/>
      <c r="E93" s="74"/>
      <c r="F93" s="74"/>
    </row>
    <row r="94" spans="1:14" x14ac:dyDescent="0.25">
      <c r="A94" s="74" t="s">
        <v>129</v>
      </c>
      <c r="B94" s="74"/>
      <c r="C94" s="74"/>
      <c r="D94" s="74"/>
      <c r="E94" s="74"/>
      <c r="F94" s="74"/>
    </row>
  </sheetData>
  <mergeCells count="115">
    <mergeCell ref="K9:K11"/>
    <mergeCell ref="B12:B17"/>
    <mergeCell ref="C12:C17"/>
    <mergeCell ref="D12:D17"/>
    <mergeCell ref="K12:K14"/>
    <mergeCell ref="L12:L17"/>
    <mergeCell ref="A2:N2"/>
    <mergeCell ref="A6:A86"/>
    <mergeCell ref="B6:B11"/>
    <mergeCell ref="C6:C11"/>
    <mergeCell ref="D6:D11"/>
    <mergeCell ref="K6:K8"/>
    <mergeCell ref="L6:L11"/>
    <mergeCell ref="M6:M86"/>
    <mergeCell ref="N6:N9"/>
    <mergeCell ref="E9:E11"/>
    <mergeCell ref="K21:K23"/>
    <mergeCell ref="B24:B29"/>
    <mergeCell ref="C24:C29"/>
    <mergeCell ref="D24:D29"/>
    <mergeCell ref="K24:K26"/>
    <mergeCell ref="L24:L29"/>
    <mergeCell ref="N12:N15"/>
    <mergeCell ref="E15:E17"/>
    <mergeCell ref="K15:K17"/>
    <mergeCell ref="B18:B23"/>
    <mergeCell ref="C18:C23"/>
    <mergeCell ref="D18:D23"/>
    <mergeCell ref="K18:K20"/>
    <mergeCell ref="L18:L23"/>
    <mergeCell ref="N18:N21"/>
    <mergeCell ref="E21:E23"/>
    <mergeCell ref="K33:K35"/>
    <mergeCell ref="N24:N27"/>
    <mergeCell ref="E27:E29"/>
    <mergeCell ref="K27:K29"/>
    <mergeCell ref="B30:B35"/>
    <mergeCell ref="C30:C35"/>
    <mergeCell ref="D30:D35"/>
    <mergeCell ref="K30:K32"/>
    <mergeCell ref="L30:L35"/>
    <mergeCell ref="N30:N33"/>
    <mergeCell ref="E33:E35"/>
    <mergeCell ref="K45:K47"/>
    <mergeCell ref="B48:B52"/>
    <mergeCell ref="C48:C52"/>
    <mergeCell ref="D48:D52"/>
    <mergeCell ref="K48:K50"/>
    <mergeCell ref="L48:L52"/>
    <mergeCell ref="N36:N39"/>
    <mergeCell ref="E39:E41"/>
    <mergeCell ref="K39:K41"/>
    <mergeCell ref="B42:B47"/>
    <mergeCell ref="C42:C47"/>
    <mergeCell ref="D42:D47"/>
    <mergeCell ref="K42:K44"/>
    <mergeCell ref="L42:L47"/>
    <mergeCell ref="N42:N45"/>
    <mergeCell ref="E45:E47"/>
    <mergeCell ref="B36:B41"/>
    <mergeCell ref="C36:C41"/>
    <mergeCell ref="D36:D41"/>
    <mergeCell ref="K36:K38"/>
    <mergeCell ref="L36:L41"/>
    <mergeCell ref="K56:K57"/>
    <mergeCell ref="B58:B62"/>
    <mergeCell ref="C58:C62"/>
    <mergeCell ref="D58:D62"/>
    <mergeCell ref="K58:K60"/>
    <mergeCell ref="L58:L62"/>
    <mergeCell ref="N48:N50"/>
    <mergeCell ref="K51:K52"/>
    <mergeCell ref="B53:B57"/>
    <mergeCell ref="C53:C57"/>
    <mergeCell ref="D53:D57"/>
    <mergeCell ref="K53:K55"/>
    <mergeCell ref="L53:L57"/>
    <mergeCell ref="N53:N55"/>
    <mergeCell ref="K66:K67"/>
    <mergeCell ref="B68:B72"/>
    <mergeCell ref="C68:C72"/>
    <mergeCell ref="D68:D72"/>
    <mergeCell ref="K68:K70"/>
    <mergeCell ref="L68:L72"/>
    <mergeCell ref="N58:N60"/>
    <mergeCell ref="K61:K62"/>
    <mergeCell ref="B63:B67"/>
    <mergeCell ref="C63:C67"/>
    <mergeCell ref="D63:D67"/>
    <mergeCell ref="K63:K65"/>
    <mergeCell ref="L63:L67"/>
    <mergeCell ref="N63:N65"/>
    <mergeCell ref="N68:N70"/>
    <mergeCell ref="K71:K72"/>
    <mergeCell ref="B73:B77"/>
    <mergeCell ref="C73:C77"/>
    <mergeCell ref="D73:D77"/>
    <mergeCell ref="K73:K75"/>
    <mergeCell ref="L73:L77"/>
    <mergeCell ref="N73:N75"/>
    <mergeCell ref="B84:B86"/>
    <mergeCell ref="C84:C86"/>
    <mergeCell ref="D84:D86"/>
    <mergeCell ref="K84:K85"/>
    <mergeCell ref="L84:L86"/>
    <mergeCell ref="N84:N86"/>
    <mergeCell ref="K76:K77"/>
    <mergeCell ref="B78:B83"/>
    <mergeCell ref="C78:C83"/>
    <mergeCell ref="D78:D83"/>
    <mergeCell ref="K78:K80"/>
    <mergeCell ref="L78:L83"/>
    <mergeCell ref="N78:N81"/>
    <mergeCell ref="E81:E83"/>
    <mergeCell ref="K81:K83"/>
  </mergeCells>
  <pageMargins left="0.70866141732283472" right="0.70866141732283472" top="0.74803149606299213" bottom="0.74803149606299213" header="0.31496062992125984" footer="0.31496062992125984"/>
  <pageSetup paperSize="9" scale="41" fitToHeight="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N97"/>
  <sheetViews>
    <sheetView topLeftCell="B1" zoomScale="70" zoomScaleNormal="70" workbookViewId="0">
      <selection activeCell="K48" sqref="K48:K50"/>
    </sheetView>
  </sheetViews>
  <sheetFormatPr defaultRowHeight="15" x14ac:dyDescent="0.25"/>
  <cols>
    <col min="1" max="1" width="34.85546875" customWidth="1"/>
    <col min="2" max="2" width="34.28515625" customWidth="1"/>
    <col min="3" max="3" width="43.42578125" customWidth="1"/>
    <col min="4" max="4" width="10.140625" customWidth="1"/>
    <col min="5" max="5" width="17.85546875" customWidth="1"/>
    <col min="6" max="6" width="63.5703125" customWidth="1"/>
    <col min="7" max="7" width="12.140625" customWidth="1"/>
    <col min="8" max="8" width="19.5703125" customWidth="1"/>
    <col min="9" max="9" width="19.42578125" customWidth="1"/>
    <col min="10" max="10" width="21" customWidth="1"/>
    <col min="11" max="11" width="27" customWidth="1"/>
    <col min="12" max="12" width="15.5703125" customWidth="1"/>
    <col min="13" max="13" width="25" customWidth="1"/>
    <col min="14" max="14" width="48" customWidth="1"/>
  </cols>
  <sheetData>
    <row r="2" spans="1:14" ht="22.5" x14ac:dyDescent="0.25">
      <c r="A2" s="171" t="s">
        <v>141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</row>
    <row r="3" spans="1:14" ht="22.5" x14ac:dyDescent="0.25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</row>
    <row r="4" spans="1:14" ht="126" x14ac:dyDescent="0.25">
      <c r="A4" s="40" t="s">
        <v>62</v>
      </c>
      <c r="B4" s="41" t="s">
        <v>80</v>
      </c>
      <c r="C4" s="41" t="s">
        <v>63</v>
      </c>
      <c r="D4" s="42" t="s">
        <v>64</v>
      </c>
      <c r="E4" s="42" t="s">
        <v>65</v>
      </c>
      <c r="F4" s="42" t="s">
        <v>5</v>
      </c>
      <c r="G4" s="42" t="s">
        <v>66</v>
      </c>
      <c r="H4" s="42" t="s">
        <v>134</v>
      </c>
      <c r="I4" s="42" t="s">
        <v>135</v>
      </c>
      <c r="J4" s="42" t="s">
        <v>67</v>
      </c>
      <c r="K4" s="42" t="s">
        <v>68</v>
      </c>
      <c r="L4" s="42" t="s">
        <v>69</v>
      </c>
      <c r="M4" s="42" t="s">
        <v>70</v>
      </c>
      <c r="N4" s="42" t="s">
        <v>71</v>
      </c>
    </row>
    <row r="5" spans="1:14" ht="25.5" customHeight="1" x14ac:dyDescent="0.25">
      <c r="A5" s="43">
        <v>1</v>
      </c>
      <c r="B5" s="44">
        <v>2</v>
      </c>
      <c r="C5" s="45">
        <v>3</v>
      </c>
      <c r="D5" s="46">
        <v>4</v>
      </c>
      <c r="E5" s="47">
        <v>5</v>
      </c>
      <c r="F5" s="46">
        <v>6</v>
      </c>
      <c r="G5" s="47">
        <v>7</v>
      </c>
      <c r="H5" s="46">
        <v>8</v>
      </c>
      <c r="I5" s="47">
        <v>9</v>
      </c>
      <c r="J5" s="46">
        <v>10</v>
      </c>
      <c r="K5" s="47">
        <v>11</v>
      </c>
      <c r="L5" s="46">
        <v>12</v>
      </c>
      <c r="M5" s="47">
        <v>13</v>
      </c>
      <c r="N5" s="46">
        <v>14</v>
      </c>
    </row>
    <row r="6" spans="1:14" ht="1.1499999999999999" hidden="1" customHeight="1" x14ac:dyDescent="0.25">
      <c r="A6" s="208" t="s">
        <v>125</v>
      </c>
      <c r="B6" s="193" t="s">
        <v>84</v>
      </c>
      <c r="C6" s="194" t="s">
        <v>85</v>
      </c>
      <c r="D6" s="195" t="s">
        <v>72</v>
      </c>
      <c r="E6" s="48" t="s">
        <v>73</v>
      </c>
      <c r="F6" s="49" t="s">
        <v>81</v>
      </c>
      <c r="G6" s="50" t="s">
        <v>74</v>
      </c>
      <c r="H6" s="51" t="e">
        <f>#REF!</f>
        <v>#REF!</v>
      </c>
      <c r="I6" s="51" t="e">
        <f>#REF!</f>
        <v>#REF!</v>
      </c>
      <c r="J6" s="52" t="e">
        <f t="shared" ref="J6:J17" si="0">IF(I6/H6*100&gt;100,100,I6/H6*100)</f>
        <v>#REF!</v>
      </c>
      <c r="K6" s="159" t="e">
        <f>(J6+J7+J8)/3</f>
        <v>#REF!</v>
      </c>
      <c r="L6" s="206" t="e">
        <f>(K6+K9)/2</f>
        <v>#REF!</v>
      </c>
      <c r="M6" s="175" t="s">
        <v>133</v>
      </c>
      <c r="N6" s="172"/>
    </row>
    <row r="7" spans="1:14" ht="78" hidden="1" customHeight="1" x14ac:dyDescent="0.25">
      <c r="A7" s="209"/>
      <c r="B7" s="166"/>
      <c r="C7" s="169"/>
      <c r="D7" s="142"/>
      <c r="E7" s="48" t="s">
        <v>73</v>
      </c>
      <c r="F7" s="49" t="s">
        <v>82</v>
      </c>
      <c r="G7" s="50" t="s">
        <v>74</v>
      </c>
      <c r="H7" s="51" t="e">
        <f>#REF!</f>
        <v>#REF!</v>
      </c>
      <c r="I7" s="51" t="e">
        <f>#REF!</f>
        <v>#REF!</v>
      </c>
      <c r="J7" s="52" t="e">
        <f t="shared" si="0"/>
        <v>#REF!</v>
      </c>
      <c r="K7" s="160"/>
      <c r="L7" s="151"/>
      <c r="M7" s="175"/>
      <c r="N7" s="173"/>
    </row>
    <row r="8" spans="1:14" ht="67.900000000000006" hidden="1" customHeight="1" x14ac:dyDescent="0.25">
      <c r="A8" s="209"/>
      <c r="B8" s="166"/>
      <c r="C8" s="169"/>
      <c r="D8" s="142"/>
      <c r="E8" s="48" t="s">
        <v>73</v>
      </c>
      <c r="F8" s="49" t="s">
        <v>83</v>
      </c>
      <c r="G8" s="50" t="s">
        <v>74</v>
      </c>
      <c r="H8" s="51" t="e">
        <f>#REF!</f>
        <v>#REF!</v>
      </c>
      <c r="I8" s="51" t="e">
        <f>#REF!</f>
        <v>#REF!</v>
      </c>
      <c r="J8" s="52" t="e">
        <f t="shared" si="0"/>
        <v>#REF!</v>
      </c>
      <c r="K8" s="161"/>
      <c r="L8" s="151"/>
      <c r="M8" s="175"/>
      <c r="N8" s="173"/>
    </row>
    <row r="9" spans="1:14" ht="31.15" hidden="1" customHeight="1" x14ac:dyDescent="0.25">
      <c r="A9" s="209"/>
      <c r="B9" s="166"/>
      <c r="C9" s="169"/>
      <c r="D9" s="142"/>
      <c r="E9" s="205" t="s">
        <v>75</v>
      </c>
      <c r="F9" s="69" t="s">
        <v>60</v>
      </c>
      <c r="G9" s="50" t="s">
        <v>76</v>
      </c>
      <c r="H9" s="60" t="e">
        <f>H10+H11</f>
        <v>#REF!</v>
      </c>
      <c r="I9" s="60" t="e">
        <f>I10+I11</f>
        <v>#REF!</v>
      </c>
      <c r="J9" s="52" t="e">
        <f t="shared" si="0"/>
        <v>#REF!</v>
      </c>
      <c r="K9" s="206" t="e">
        <f>J9</f>
        <v>#REF!</v>
      </c>
      <c r="L9" s="151"/>
      <c r="M9" s="175"/>
      <c r="N9" s="177"/>
    </row>
    <row r="10" spans="1:14" ht="33" hidden="1" customHeight="1" x14ac:dyDescent="0.25">
      <c r="A10" s="209"/>
      <c r="B10" s="166"/>
      <c r="C10" s="169"/>
      <c r="D10" s="142"/>
      <c r="E10" s="148"/>
      <c r="F10" s="53" t="s">
        <v>116</v>
      </c>
      <c r="G10" s="50" t="s">
        <v>76</v>
      </c>
      <c r="H10" s="60" t="e">
        <f>#REF!</f>
        <v>#REF!</v>
      </c>
      <c r="I10" s="60" t="e">
        <f>#REF!</f>
        <v>#REF!</v>
      </c>
      <c r="J10" s="52" t="e">
        <f t="shared" si="0"/>
        <v>#REF!</v>
      </c>
      <c r="K10" s="151"/>
      <c r="L10" s="151"/>
      <c r="M10" s="175"/>
      <c r="N10" s="71"/>
    </row>
    <row r="11" spans="1:14" ht="43.15" hidden="1" customHeight="1" x14ac:dyDescent="0.25">
      <c r="A11" s="209"/>
      <c r="B11" s="167"/>
      <c r="C11" s="170"/>
      <c r="D11" s="143"/>
      <c r="E11" s="149"/>
      <c r="F11" s="53" t="s">
        <v>121</v>
      </c>
      <c r="G11" s="50" t="s">
        <v>76</v>
      </c>
      <c r="H11" s="60" t="e">
        <f>#REF!</f>
        <v>#REF!</v>
      </c>
      <c r="I11" s="60" t="e">
        <f>#REF!</f>
        <v>#REF!</v>
      </c>
      <c r="J11" s="52" t="e">
        <f t="shared" si="0"/>
        <v>#REF!</v>
      </c>
      <c r="K11" s="152"/>
      <c r="L11" s="152"/>
      <c r="M11" s="175"/>
      <c r="N11" s="71"/>
    </row>
    <row r="12" spans="1:14" ht="1.9" hidden="1" customHeight="1" x14ac:dyDescent="0.25">
      <c r="A12" s="209"/>
      <c r="B12" s="193" t="s">
        <v>86</v>
      </c>
      <c r="C12" s="194" t="s">
        <v>87</v>
      </c>
      <c r="D12" s="195" t="s">
        <v>72</v>
      </c>
      <c r="E12" s="48" t="s">
        <v>73</v>
      </c>
      <c r="F12" s="49" t="s">
        <v>81</v>
      </c>
      <c r="G12" s="50" t="s">
        <v>74</v>
      </c>
      <c r="H12" s="51" t="e">
        <f>#REF!</f>
        <v>#REF!</v>
      </c>
      <c r="I12" s="51" t="e">
        <f>#REF!</f>
        <v>#REF!</v>
      </c>
      <c r="J12" s="52" t="e">
        <f t="shared" si="0"/>
        <v>#REF!</v>
      </c>
      <c r="K12" s="159" t="e">
        <f>(J12+J13+J14)/3</f>
        <v>#REF!</v>
      </c>
      <c r="L12" s="206" t="e">
        <f>(K12+K15)/2</f>
        <v>#REF!</v>
      </c>
      <c r="M12" s="175"/>
      <c r="N12" s="172"/>
    </row>
    <row r="13" spans="1:14" ht="85.15" hidden="1" customHeight="1" x14ac:dyDescent="0.25">
      <c r="A13" s="209"/>
      <c r="B13" s="166"/>
      <c r="C13" s="169"/>
      <c r="D13" s="142"/>
      <c r="E13" s="48" t="s">
        <v>73</v>
      </c>
      <c r="F13" s="49" t="s">
        <v>82</v>
      </c>
      <c r="G13" s="50" t="s">
        <v>74</v>
      </c>
      <c r="H13" s="51" t="e">
        <f>#REF!</f>
        <v>#REF!</v>
      </c>
      <c r="I13" s="51" t="e">
        <f>#REF!</f>
        <v>#REF!</v>
      </c>
      <c r="J13" s="52" t="e">
        <f t="shared" si="0"/>
        <v>#REF!</v>
      </c>
      <c r="K13" s="160"/>
      <c r="L13" s="151"/>
      <c r="M13" s="175"/>
      <c r="N13" s="173"/>
    </row>
    <row r="14" spans="1:14" ht="78" hidden="1" customHeight="1" x14ac:dyDescent="0.25">
      <c r="A14" s="209"/>
      <c r="B14" s="166"/>
      <c r="C14" s="169"/>
      <c r="D14" s="142"/>
      <c r="E14" s="48" t="s">
        <v>73</v>
      </c>
      <c r="F14" s="49" t="s">
        <v>83</v>
      </c>
      <c r="G14" s="50" t="s">
        <v>74</v>
      </c>
      <c r="H14" s="51" t="e">
        <f>#REF!</f>
        <v>#REF!</v>
      </c>
      <c r="I14" s="51" t="e">
        <f>#REF!</f>
        <v>#REF!</v>
      </c>
      <c r="J14" s="52" t="e">
        <f t="shared" si="0"/>
        <v>#REF!</v>
      </c>
      <c r="K14" s="161"/>
      <c r="L14" s="151"/>
      <c r="M14" s="175"/>
      <c r="N14" s="173"/>
    </row>
    <row r="15" spans="1:14" ht="36.6" hidden="1" customHeight="1" x14ac:dyDescent="0.25">
      <c r="A15" s="209"/>
      <c r="B15" s="166"/>
      <c r="C15" s="169"/>
      <c r="D15" s="142"/>
      <c r="E15" s="205" t="s">
        <v>75</v>
      </c>
      <c r="F15" s="69" t="s">
        <v>60</v>
      </c>
      <c r="G15" s="50" t="s">
        <v>76</v>
      </c>
      <c r="H15" s="60" t="e">
        <f>H16+H17</f>
        <v>#REF!</v>
      </c>
      <c r="I15" s="60" t="e">
        <f>I16+I17</f>
        <v>#REF!</v>
      </c>
      <c r="J15" s="52" t="e">
        <f t="shared" si="0"/>
        <v>#REF!</v>
      </c>
      <c r="K15" s="206" t="e">
        <f>J15</f>
        <v>#REF!</v>
      </c>
      <c r="L15" s="151"/>
      <c r="M15" s="175"/>
      <c r="N15" s="177"/>
    </row>
    <row r="16" spans="1:14" ht="34.9" hidden="1" customHeight="1" x14ac:dyDescent="0.25">
      <c r="A16" s="209"/>
      <c r="B16" s="166"/>
      <c r="C16" s="169"/>
      <c r="D16" s="142"/>
      <c r="E16" s="148"/>
      <c r="F16" s="53" t="s">
        <v>116</v>
      </c>
      <c r="G16" s="50" t="s">
        <v>76</v>
      </c>
      <c r="H16" s="60" t="e">
        <f>#REF!</f>
        <v>#REF!</v>
      </c>
      <c r="I16" s="60" t="e">
        <f>#REF!</f>
        <v>#REF!</v>
      </c>
      <c r="J16" s="52" t="e">
        <f t="shared" si="0"/>
        <v>#REF!</v>
      </c>
      <c r="K16" s="151"/>
      <c r="L16" s="151"/>
      <c r="M16" s="175"/>
      <c r="N16" s="71"/>
    </row>
    <row r="17" spans="1:14" ht="31.5" hidden="1" customHeight="1" x14ac:dyDescent="0.25">
      <c r="A17" s="209"/>
      <c r="B17" s="167"/>
      <c r="C17" s="170"/>
      <c r="D17" s="143"/>
      <c r="E17" s="149"/>
      <c r="F17" s="53" t="s">
        <v>121</v>
      </c>
      <c r="G17" s="50" t="s">
        <v>76</v>
      </c>
      <c r="H17" s="60" t="e">
        <f>#REF!</f>
        <v>#REF!</v>
      </c>
      <c r="I17" s="60" t="e">
        <f>#REF!</f>
        <v>#REF!</v>
      </c>
      <c r="J17" s="52" t="e">
        <f t="shared" si="0"/>
        <v>#REF!</v>
      </c>
      <c r="K17" s="152"/>
      <c r="L17" s="152"/>
      <c r="M17" s="175"/>
      <c r="N17" s="71"/>
    </row>
    <row r="18" spans="1:14" ht="46.9" hidden="1" customHeight="1" x14ac:dyDescent="0.25">
      <c r="A18" s="209"/>
      <c r="B18" s="193" t="s">
        <v>88</v>
      </c>
      <c r="C18" s="194" t="s">
        <v>89</v>
      </c>
      <c r="D18" s="195" t="s">
        <v>72</v>
      </c>
      <c r="E18" s="48" t="s">
        <v>73</v>
      </c>
      <c r="F18" s="49" t="s">
        <v>81</v>
      </c>
      <c r="G18" s="50" t="s">
        <v>74</v>
      </c>
      <c r="H18" s="51" t="e">
        <f>#REF!</f>
        <v>#REF!</v>
      </c>
      <c r="I18" s="51" t="e">
        <f>#REF!</f>
        <v>#REF!</v>
      </c>
      <c r="J18" s="52" t="e">
        <f>IF(I18/H18*100&gt;100,100,I18/H18*100)</f>
        <v>#REF!</v>
      </c>
      <c r="K18" s="159" t="e">
        <f>(J18+J19+J20)/3</f>
        <v>#REF!</v>
      </c>
      <c r="L18" s="206" t="e">
        <f>(K18+K21)/2</f>
        <v>#REF!</v>
      </c>
      <c r="M18" s="175"/>
      <c r="N18" s="172"/>
    </row>
    <row r="19" spans="1:14" ht="63" hidden="1" customHeight="1" x14ac:dyDescent="0.25">
      <c r="A19" s="209"/>
      <c r="B19" s="166"/>
      <c r="C19" s="169"/>
      <c r="D19" s="142"/>
      <c r="E19" s="48" t="s">
        <v>73</v>
      </c>
      <c r="F19" s="49" t="s">
        <v>82</v>
      </c>
      <c r="G19" s="50" t="s">
        <v>74</v>
      </c>
      <c r="H19" s="51" t="e">
        <f>#REF!</f>
        <v>#REF!</v>
      </c>
      <c r="I19" s="51" t="e">
        <f>#REF!</f>
        <v>#REF!</v>
      </c>
      <c r="J19" s="52" t="e">
        <f t="shared" ref="J19:J79" si="1">IF(I19/H19*100&gt;100,100,I19/H19*100)</f>
        <v>#REF!</v>
      </c>
      <c r="K19" s="160"/>
      <c r="L19" s="151"/>
      <c r="M19" s="175"/>
      <c r="N19" s="173"/>
    </row>
    <row r="20" spans="1:14" ht="63" hidden="1" customHeight="1" x14ac:dyDescent="0.25">
      <c r="A20" s="209"/>
      <c r="B20" s="166"/>
      <c r="C20" s="169"/>
      <c r="D20" s="142"/>
      <c r="E20" s="48" t="s">
        <v>73</v>
      </c>
      <c r="F20" s="49" t="s">
        <v>83</v>
      </c>
      <c r="G20" s="50" t="s">
        <v>74</v>
      </c>
      <c r="H20" s="51" t="e">
        <f>#REF!</f>
        <v>#REF!</v>
      </c>
      <c r="I20" s="51" t="e">
        <f>#REF!</f>
        <v>#REF!</v>
      </c>
      <c r="J20" s="52" t="e">
        <f t="shared" si="1"/>
        <v>#REF!</v>
      </c>
      <c r="K20" s="161"/>
      <c r="L20" s="151"/>
      <c r="M20" s="175"/>
      <c r="N20" s="173"/>
    </row>
    <row r="21" spans="1:14" ht="30.6" hidden="1" customHeight="1" x14ac:dyDescent="0.25">
      <c r="A21" s="209"/>
      <c r="B21" s="166"/>
      <c r="C21" s="169"/>
      <c r="D21" s="142"/>
      <c r="E21" s="205" t="s">
        <v>75</v>
      </c>
      <c r="F21" s="69" t="s">
        <v>60</v>
      </c>
      <c r="G21" s="50" t="s">
        <v>76</v>
      </c>
      <c r="H21" s="60" t="e">
        <f>H22+H23</f>
        <v>#REF!</v>
      </c>
      <c r="I21" s="60" t="e">
        <f>I22+I23</f>
        <v>#REF!</v>
      </c>
      <c r="J21" s="52" t="e">
        <f t="shared" si="1"/>
        <v>#REF!</v>
      </c>
      <c r="K21" s="206" t="e">
        <f>J21</f>
        <v>#REF!</v>
      </c>
      <c r="L21" s="151"/>
      <c r="M21" s="175"/>
      <c r="N21" s="177"/>
    </row>
    <row r="22" spans="1:14" ht="31.5" hidden="1" customHeight="1" x14ac:dyDescent="0.25">
      <c r="A22" s="209"/>
      <c r="B22" s="166"/>
      <c r="C22" s="169"/>
      <c r="D22" s="142"/>
      <c r="E22" s="148"/>
      <c r="F22" s="53" t="s">
        <v>116</v>
      </c>
      <c r="G22" s="50" t="s">
        <v>76</v>
      </c>
      <c r="H22" s="60" t="e">
        <f>#REF!</f>
        <v>#REF!</v>
      </c>
      <c r="I22" s="60" t="e">
        <f>#REF!</f>
        <v>#REF!</v>
      </c>
      <c r="J22" s="52" t="e">
        <f t="shared" si="1"/>
        <v>#REF!</v>
      </c>
      <c r="K22" s="151"/>
      <c r="L22" s="151"/>
      <c r="M22" s="175"/>
      <c r="N22" s="71"/>
    </row>
    <row r="23" spans="1:14" ht="31.5" hidden="1" customHeight="1" x14ac:dyDescent="0.25">
      <c r="A23" s="209"/>
      <c r="B23" s="167"/>
      <c r="C23" s="170"/>
      <c r="D23" s="143"/>
      <c r="E23" s="149"/>
      <c r="F23" s="53" t="s">
        <v>121</v>
      </c>
      <c r="G23" s="50" t="s">
        <v>76</v>
      </c>
      <c r="H23" s="60" t="e">
        <f>#REF!</f>
        <v>#REF!</v>
      </c>
      <c r="I23" s="60" t="e">
        <f>#REF!</f>
        <v>#REF!</v>
      </c>
      <c r="J23" s="52" t="e">
        <f t="shared" si="1"/>
        <v>#REF!</v>
      </c>
      <c r="K23" s="152"/>
      <c r="L23" s="152"/>
      <c r="M23" s="175"/>
      <c r="N23" s="71"/>
    </row>
    <row r="24" spans="1:14" ht="47.25" hidden="1" customHeight="1" x14ac:dyDescent="0.25">
      <c r="A24" s="209"/>
      <c r="B24" s="193" t="s">
        <v>90</v>
      </c>
      <c r="C24" s="194" t="s">
        <v>91</v>
      </c>
      <c r="D24" s="195" t="s">
        <v>72</v>
      </c>
      <c r="E24" s="48" t="s">
        <v>73</v>
      </c>
      <c r="F24" s="49" t="s">
        <v>81</v>
      </c>
      <c r="G24" s="50" t="s">
        <v>74</v>
      </c>
      <c r="H24" s="51" t="e">
        <f>'услуга художеств (дети-инв)'!C14</f>
        <v>#DIV/0!</v>
      </c>
      <c r="I24" s="51" t="e">
        <f>'услуга художеств (дети-инв)'!D14</f>
        <v>#DIV/0!</v>
      </c>
      <c r="J24" s="52" t="e">
        <f t="shared" si="1"/>
        <v>#DIV/0!</v>
      </c>
      <c r="K24" s="159" t="e">
        <f>(J24+J25+J26)/3</f>
        <v>#DIV/0!</v>
      </c>
      <c r="L24" s="206" t="e">
        <f>(K24+K27)/2</f>
        <v>#DIV/0!</v>
      </c>
      <c r="M24" s="175"/>
      <c r="N24" s="172"/>
    </row>
    <row r="25" spans="1:14" ht="63" hidden="1" customHeight="1" x14ac:dyDescent="0.25">
      <c r="A25" s="209"/>
      <c r="B25" s="166"/>
      <c r="C25" s="169"/>
      <c r="D25" s="142"/>
      <c r="E25" s="48" t="s">
        <v>73</v>
      </c>
      <c r="F25" s="49" t="s">
        <v>82</v>
      </c>
      <c r="G25" s="50" t="s">
        <v>74</v>
      </c>
      <c r="H25" s="51" t="e">
        <f>'услуга художеств (дети-инв)'!C15</f>
        <v>#DIV/0!</v>
      </c>
      <c r="I25" s="51" t="e">
        <f>'услуга художеств (дети-инв)'!D15</f>
        <v>#DIV/0!</v>
      </c>
      <c r="J25" s="52" t="e">
        <f t="shared" si="1"/>
        <v>#DIV/0!</v>
      </c>
      <c r="K25" s="160"/>
      <c r="L25" s="151"/>
      <c r="M25" s="175"/>
      <c r="N25" s="173"/>
    </row>
    <row r="26" spans="1:14" ht="63" hidden="1" customHeight="1" x14ac:dyDescent="0.25">
      <c r="A26" s="209"/>
      <c r="B26" s="166"/>
      <c r="C26" s="169"/>
      <c r="D26" s="142"/>
      <c r="E26" s="48" t="s">
        <v>73</v>
      </c>
      <c r="F26" s="49" t="s">
        <v>83</v>
      </c>
      <c r="G26" s="50" t="s">
        <v>74</v>
      </c>
      <c r="H26" s="51" t="e">
        <f>'услуга художеств (дети-инв)'!C16</f>
        <v>#DIV/0!</v>
      </c>
      <c r="I26" s="51" t="e">
        <f>'услуга художеств (дети-инв)'!D16</f>
        <v>#DIV/0!</v>
      </c>
      <c r="J26" s="52" t="e">
        <f t="shared" si="1"/>
        <v>#DIV/0!</v>
      </c>
      <c r="K26" s="161"/>
      <c r="L26" s="151"/>
      <c r="M26" s="175"/>
      <c r="N26" s="173"/>
    </row>
    <row r="27" spans="1:14" ht="42" hidden="1" customHeight="1" x14ac:dyDescent="0.25">
      <c r="A27" s="209"/>
      <c r="B27" s="166"/>
      <c r="C27" s="169"/>
      <c r="D27" s="142"/>
      <c r="E27" s="205" t="s">
        <v>75</v>
      </c>
      <c r="F27" s="69" t="s">
        <v>60</v>
      </c>
      <c r="G27" s="50" t="s">
        <v>76</v>
      </c>
      <c r="H27" s="60">
        <f>H28+H29</f>
        <v>0</v>
      </c>
      <c r="I27" s="60">
        <f>I28+I29</f>
        <v>0</v>
      </c>
      <c r="J27" s="52" t="e">
        <f t="shared" si="1"/>
        <v>#DIV/0!</v>
      </c>
      <c r="K27" s="206" t="e">
        <f>J27</f>
        <v>#DIV/0!</v>
      </c>
      <c r="L27" s="151"/>
      <c r="M27" s="175"/>
      <c r="N27" s="177"/>
    </row>
    <row r="28" spans="1:14" ht="31.5" hidden="1" customHeight="1" x14ac:dyDescent="0.25">
      <c r="A28" s="209"/>
      <c r="B28" s="166"/>
      <c r="C28" s="169"/>
      <c r="D28" s="142"/>
      <c r="E28" s="148"/>
      <c r="F28" s="53" t="s">
        <v>116</v>
      </c>
      <c r="G28" s="50" t="s">
        <v>76</v>
      </c>
      <c r="H28" s="60">
        <f>'услуга художеств (дети-инв)'!G17</f>
        <v>0</v>
      </c>
      <c r="I28" s="60">
        <f>'услуга художеств (дети-инв)'!H17</f>
        <v>0</v>
      </c>
      <c r="J28" s="52" t="e">
        <f t="shared" si="1"/>
        <v>#DIV/0!</v>
      </c>
      <c r="K28" s="151"/>
      <c r="L28" s="151"/>
      <c r="M28" s="175"/>
      <c r="N28" s="71"/>
    </row>
    <row r="29" spans="1:14" ht="30" hidden="1" customHeight="1" x14ac:dyDescent="0.25">
      <c r="A29" s="209"/>
      <c r="B29" s="167"/>
      <c r="C29" s="170"/>
      <c r="D29" s="143"/>
      <c r="E29" s="149"/>
      <c r="F29" s="53" t="s">
        <v>121</v>
      </c>
      <c r="G29" s="50" t="s">
        <v>76</v>
      </c>
      <c r="H29" s="60">
        <f>'услуга художеств (дети-инв)'!G18</f>
        <v>0</v>
      </c>
      <c r="I29" s="60">
        <f>'услуга художеств (дети-инв)'!H18</f>
        <v>0</v>
      </c>
      <c r="J29" s="52" t="e">
        <f t="shared" si="1"/>
        <v>#DIV/0!</v>
      </c>
      <c r="K29" s="152"/>
      <c r="L29" s="152"/>
      <c r="M29" s="175"/>
      <c r="N29" s="71"/>
    </row>
    <row r="30" spans="1:14" ht="46.9" hidden="1" customHeight="1" x14ac:dyDescent="0.25">
      <c r="A30" s="209"/>
      <c r="B30" s="193" t="s">
        <v>92</v>
      </c>
      <c r="C30" s="194" t="s">
        <v>93</v>
      </c>
      <c r="D30" s="195" t="s">
        <v>72</v>
      </c>
      <c r="E30" s="48" t="s">
        <v>73</v>
      </c>
      <c r="F30" s="49" t="s">
        <v>81</v>
      </c>
      <c r="G30" s="50" t="s">
        <v>74</v>
      </c>
      <c r="H30" s="51" t="e">
        <f>#REF!</f>
        <v>#REF!</v>
      </c>
      <c r="I30" s="51" t="e">
        <f>#REF!</f>
        <v>#REF!</v>
      </c>
      <c r="J30" s="52" t="e">
        <f t="shared" si="1"/>
        <v>#REF!</v>
      </c>
      <c r="K30" s="159" t="e">
        <f>(J30+J31+J32)/3</f>
        <v>#REF!</v>
      </c>
      <c r="L30" s="206" t="e">
        <f>(K30+K33)/2</f>
        <v>#REF!</v>
      </c>
      <c r="M30" s="175"/>
      <c r="N30" s="172"/>
    </row>
    <row r="31" spans="1:14" ht="81.599999999999994" hidden="1" customHeight="1" x14ac:dyDescent="0.25">
      <c r="A31" s="209"/>
      <c r="B31" s="166"/>
      <c r="C31" s="169"/>
      <c r="D31" s="142"/>
      <c r="E31" s="48" t="s">
        <v>73</v>
      </c>
      <c r="F31" s="49" t="s">
        <v>82</v>
      </c>
      <c r="G31" s="50" t="s">
        <v>74</v>
      </c>
      <c r="H31" s="51" t="e">
        <f>#REF!</f>
        <v>#REF!</v>
      </c>
      <c r="I31" s="51" t="e">
        <f>#REF!</f>
        <v>#REF!</v>
      </c>
      <c r="J31" s="52" t="e">
        <f t="shared" si="1"/>
        <v>#REF!</v>
      </c>
      <c r="K31" s="160"/>
      <c r="L31" s="151"/>
      <c r="M31" s="175"/>
      <c r="N31" s="173"/>
    </row>
    <row r="32" spans="1:14" ht="81.599999999999994" hidden="1" customHeight="1" x14ac:dyDescent="0.25">
      <c r="A32" s="209"/>
      <c r="B32" s="166"/>
      <c r="C32" s="169"/>
      <c r="D32" s="142"/>
      <c r="E32" s="48" t="s">
        <v>73</v>
      </c>
      <c r="F32" s="49" t="s">
        <v>83</v>
      </c>
      <c r="G32" s="50" t="s">
        <v>74</v>
      </c>
      <c r="H32" s="51" t="e">
        <f>#REF!</f>
        <v>#REF!</v>
      </c>
      <c r="I32" s="51" t="e">
        <f>#REF!</f>
        <v>#REF!</v>
      </c>
      <c r="J32" s="52" t="e">
        <f t="shared" si="1"/>
        <v>#REF!</v>
      </c>
      <c r="K32" s="161"/>
      <c r="L32" s="151"/>
      <c r="M32" s="175"/>
      <c r="N32" s="173"/>
    </row>
    <row r="33" spans="1:14" ht="40.15" hidden="1" customHeight="1" x14ac:dyDescent="0.25">
      <c r="A33" s="209"/>
      <c r="B33" s="166"/>
      <c r="C33" s="169"/>
      <c r="D33" s="142"/>
      <c r="E33" s="205" t="s">
        <v>75</v>
      </c>
      <c r="F33" s="69" t="s">
        <v>60</v>
      </c>
      <c r="G33" s="50" t="s">
        <v>76</v>
      </c>
      <c r="H33" s="60" t="e">
        <f>H34+H35</f>
        <v>#REF!</v>
      </c>
      <c r="I33" s="60" t="e">
        <f>I34+I35</f>
        <v>#REF!</v>
      </c>
      <c r="J33" s="52" t="e">
        <f t="shared" si="1"/>
        <v>#REF!</v>
      </c>
      <c r="K33" s="206" t="e">
        <f>J33</f>
        <v>#REF!</v>
      </c>
      <c r="L33" s="151"/>
      <c r="M33" s="175"/>
      <c r="N33" s="177"/>
    </row>
    <row r="34" spans="1:14" ht="40.15" hidden="1" customHeight="1" x14ac:dyDescent="0.25">
      <c r="A34" s="209"/>
      <c r="B34" s="166"/>
      <c r="C34" s="169"/>
      <c r="D34" s="142"/>
      <c r="E34" s="148"/>
      <c r="F34" s="53" t="s">
        <v>116</v>
      </c>
      <c r="G34" s="50" t="s">
        <v>76</v>
      </c>
      <c r="H34" s="60" t="e">
        <f>#REF!</f>
        <v>#REF!</v>
      </c>
      <c r="I34" s="60" t="e">
        <f>#REF!</f>
        <v>#REF!</v>
      </c>
      <c r="J34" s="52" t="e">
        <f t="shared" si="1"/>
        <v>#REF!</v>
      </c>
      <c r="K34" s="151"/>
      <c r="L34" s="151"/>
      <c r="M34" s="175"/>
      <c r="N34" s="71"/>
    </row>
    <row r="35" spans="1:14" ht="40.15" hidden="1" customHeight="1" x14ac:dyDescent="0.25">
      <c r="A35" s="209"/>
      <c r="B35" s="167"/>
      <c r="C35" s="170"/>
      <c r="D35" s="143"/>
      <c r="E35" s="149"/>
      <c r="F35" s="53" t="s">
        <v>121</v>
      </c>
      <c r="G35" s="50" t="s">
        <v>76</v>
      </c>
      <c r="H35" s="60" t="e">
        <f>#REF!</f>
        <v>#REF!</v>
      </c>
      <c r="I35" s="60" t="e">
        <f>#REF!</f>
        <v>#REF!</v>
      </c>
      <c r="J35" s="52" t="e">
        <f t="shared" si="1"/>
        <v>#REF!</v>
      </c>
      <c r="K35" s="152"/>
      <c r="L35" s="152"/>
      <c r="M35" s="175"/>
      <c r="N35" s="71"/>
    </row>
    <row r="36" spans="1:14" ht="81.599999999999994" hidden="1" customHeight="1" x14ac:dyDescent="0.25">
      <c r="A36" s="209"/>
      <c r="B36" s="193" t="s">
        <v>94</v>
      </c>
      <c r="C36" s="194" t="s">
        <v>120</v>
      </c>
      <c r="D36" s="195" t="s">
        <v>72</v>
      </c>
      <c r="E36" s="48" t="s">
        <v>73</v>
      </c>
      <c r="F36" s="49" t="s">
        <v>81</v>
      </c>
      <c r="G36" s="50" t="s">
        <v>74</v>
      </c>
      <c r="H36" s="51" t="e">
        <f>#REF!</f>
        <v>#REF!</v>
      </c>
      <c r="I36" s="51" t="e">
        <f>#REF!</f>
        <v>#REF!</v>
      </c>
      <c r="J36" s="52" t="e">
        <f t="shared" si="1"/>
        <v>#REF!</v>
      </c>
      <c r="K36" s="159" t="e">
        <f>(J36+J37+J38)/3</f>
        <v>#REF!</v>
      </c>
      <c r="L36" s="206" t="e">
        <f>(K36+K39)/2</f>
        <v>#REF!</v>
      </c>
      <c r="M36" s="175"/>
      <c r="N36" s="172"/>
    </row>
    <row r="37" spans="1:14" ht="81.599999999999994" hidden="1" customHeight="1" x14ac:dyDescent="0.25">
      <c r="A37" s="209"/>
      <c r="B37" s="166"/>
      <c r="C37" s="169"/>
      <c r="D37" s="142"/>
      <c r="E37" s="48" t="s">
        <v>73</v>
      </c>
      <c r="F37" s="49" t="s">
        <v>82</v>
      </c>
      <c r="G37" s="50" t="s">
        <v>74</v>
      </c>
      <c r="H37" s="51" t="e">
        <f>#REF!</f>
        <v>#REF!</v>
      </c>
      <c r="I37" s="51" t="e">
        <f>#REF!</f>
        <v>#REF!</v>
      </c>
      <c r="J37" s="52" t="e">
        <f t="shared" si="1"/>
        <v>#REF!</v>
      </c>
      <c r="K37" s="160"/>
      <c r="L37" s="151"/>
      <c r="M37" s="175"/>
      <c r="N37" s="173"/>
    </row>
    <row r="38" spans="1:14" ht="81.599999999999994" hidden="1" customHeight="1" x14ac:dyDescent="0.25">
      <c r="A38" s="209"/>
      <c r="B38" s="166"/>
      <c r="C38" s="169"/>
      <c r="D38" s="142"/>
      <c r="E38" s="48" t="s">
        <v>73</v>
      </c>
      <c r="F38" s="49" t="s">
        <v>83</v>
      </c>
      <c r="G38" s="50" t="s">
        <v>74</v>
      </c>
      <c r="H38" s="51" t="e">
        <f>#REF!</f>
        <v>#REF!</v>
      </c>
      <c r="I38" s="51" t="e">
        <f>#REF!</f>
        <v>#REF!</v>
      </c>
      <c r="J38" s="52" t="e">
        <f t="shared" si="1"/>
        <v>#REF!</v>
      </c>
      <c r="K38" s="161"/>
      <c r="L38" s="151"/>
      <c r="M38" s="175"/>
      <c r="N38" s="173"/>
    </row>
    <row r="39" spans="1:14" ht="39" hidden="1" customHeight="1" x14ac:dyDescent="0.25">
      <c r="A39" s="209"/>
      <c r="B39" s="166"/>
      <c r="C39" s="169"/>
      <c r="D39" s="142"/>
      <c r="E39" s="205" t="s">
        <v>75</v>
      </c>
      <c r="F39" s="69" t="s">
        <v>60</v>
      </c>
      <c r="G39" s="50" t="s">
        <v>76</v>
      </c>
      <c r="H39" s="60" t="e">
        <f>H40+H41</f>
        <v>#REF!</v>
      </c>
      <c r="I39" s="60" t="e">
        <f>I40+I41</f>
        <v>#REF!</v>
      </c>
      <c r="J39" s="52" t="e">
        <f t="shared" si="1"/>
        <v>#REF!</v>
      </c>
      <c r="K39" s="206" t="e">
        <f>J39</f>
        <v>#REF!</v>
      </c>
      <c r="L39" s="151"/>
      <c r="M39" s="175"/>
      <c r="N39" s="177"/>
    </row>
    <row r="40" spans="1:14" ht="39" hidden="1" customHeight="1" x14ac:dyDescent="0.25">
      <c r="A40" s="209"/>
      <c r="B40" s="166"/>
      <c r="C40" s="169"/>
      <c r="D40" s="142"/>
      <c r="E40" s="148"/>
      <c r="F40" s="53" t="s">
        <v>116</v>
      </c>
      <c r="G40" s="50" t="s">
        <v>76</v>
      </c>
      <c r="H40" s="60" t="e">
        <f>#REF!</f>
        <v>#REF!</v>
      </c>
      <c r="I40" s="60" t="e">
        <f>#REF!</f>
        <v>#REF!</v>
      </c>
      <c r="J40" s="52" t="e">
        <f t="shared" si="1"/>
        <v>#REF!</v>
      </c>
      <c r="K40" s="151"/>
      <c r="L40" s="151"/>
      <c r="M40" s="175"/>
      <c r="N40" s="71"/>
    </row>
    <row r="41" spans="1:14" ht="39" hidden="1" customHeight="1" x14ac:dyDescent="0.25">
      <c r="A41" s="209"/>
      <c r="B41" s="167"/>
      <c r="C41" s="170"/>
      <c r="D41" s="143"/>
      <c r="E41" s="149"/>
      <c r="F41" s="53" t="s">
        <v>121</v>
      </c>
      <c r="G41" s="50" t="s">
        <v>76</v>
      </c>
      <c r="H41" s="60" t="e">
        <f>#REF!</f>
        <v>#REF!</v>
      </c>
      <c r="I41" s="60" t="e">
        <f>#REF!</f>
        <v>#REF!</v>
      </c>
      <c r="J41" s="52" t="e">
        <f t="shared" si="1"/>
        <v>#REF!</v>
      </c>
      <c r="K41" s="152"/>
      <c r="L41" s="152"/>
      <c r="M41" s="175"/>
      <c r="N41" s="71"/>
    </row>
    <row r="42" spans="1:14" ht="58.9" hidden="1" customHeight="1" x14ac:dyDescent="0.25">
      <c r="A42" s="209"/>
      <c r="B42" s="193" t="s">
        <v>95</v>
      </c>
      <c r="C42" s="194" t="s">
        <v>96</v>
      </c>
      <c r="D42" s="195" t="s">
        <v>72</v>
      </c>
      <c r="E42" s="48" t="s">
        <v>73</v>
      </c>
      <c r="F42" s="49" t="s">
        <v>81</v>
      </c>
      <c r="G42" s="50" t="s">
        <v>74</v>
      </c>
      <c r="H42" s="51" t="e">
        <f>#REF!</f>
        <v>#REF!</v>
      </c>
      <c r="I42" s="51" t="e">
        <f>#REF!</f>
        <v>#REF!</v>
      </c>
      <c r="J42" s="52" t="e">
        <f t="shared" si="1"/>
        <v>#REF!</v>
      </c>
      <c r="K42" s="159" t="e">
        <f>(J42+J43+J44)/3</f>
        <v>#REF!</v>
      </c>
      <c r="L42" s="206" t="e">
        <f>(K42+K45)/2</f>
        <v>#REF!</v>
      </c>
      <c r="M42" s="175"/>
      <c r="N42" s="172"/>
    </row>
    <row r="43" spans="1:14" ht="72" hidden="1" customHeight="1" x14ac:dyDescent="0.25">
      <c r="A43" s="209"/>
      <c r="B43" s="166"/>
      <c r="C43" s="169"/>
      <c r="D43" s="142"/>
      <c r="E43" s="48" t="s">
        <v>73</v>
      </c>
      <c r="F43" s="49" t="s">
        <v>82</v>
      </c>
      <c r="G43" s="50" t="s">
        <v>74</v>
      </c>
      <c r="H43" s="51" t="e">
        <f>#REF!</f>
        <v>#REF!</v>
      </c>
      <c r="I43" s="51" t="e">
        <f>#REF!</f>
        <v>#REF!</v>
      </c>
      <c r="J43" s="52" t="e">
        <f t="shared" si="1"/>
        <v>#REF!</v>
      </c>
      <c r="K43" s="160"/>
      <c r="L43" s="151"/>
      <c r="M43" s="175"/>
      <c r="N43" s="173"/>
    </row>
    <row r="44" spans="1:14" ht="81.599999999999994" hidden="1" customHeight="1" x14ac:dyDescent="0.25">
      <c r="A44" s="209"/>
      <c r="B44" s="166"/>
      <c r="C44" s="169"/>
      <c r="D44" s="142"/>
      <c r="E44" s="48" t="s">
        <v>73</v>
      </c>
      <c r="F44" s="49" t="s">
        <v>83</v>
      </c>
      <c r="G44" s="50" t="s">
        <v>74</v>
      </c>
      <c r="H44" s="51" t="e">
        <f>#REF!</f>
        <v>#REF!</v>
      </c>
      <c r="I44" s="51" t="e">
        <f>#REF!</f>
        <v>#REF!</v>
      </c>
      <c r="J44" s="52" t="e">
        <f t="shared" si="1"/>
        <v>#REF!</v>
      </c>
      <c r="K44" s="161"/>
      <c r="L44" s="151"/>
      <c r="M44" s="175"/>
      <c r="N44" s="173"/>
    </row>
    <row r="45" spans="1:14" ht="31.9" hidden="1" customHeight="1" x14ac:dyDescent="0.25">
      <c r="A45" s="209"/>
      <c r="B45" s="166"/>
      <c r="C45" s="169"/>
      <c r="D45" s="142"/>
      <c r="E45" s="205" t="s">
        <v>75</v>
      </c>
      <c r="F45" s="69" t="s">
        <v>60</v>
      </c>
      <c r="G45" s="50" t="s">
        <v>76</v>
      </c>
      <c r="H45" s="60" t="e">
        <f>H46+H47</f>
        <v>#REF!</v>
      </c>
      <c r="I45" s="60" t="e">
        <f>I46+I47</f>
        <v>#REF!</v>
      </c>
      <c r="J45" s="52" t="e">
        <f t="shared" si="1"/>
        <v>#REF!</v>
      </c>
      <c r="K45" s="206" t="e">
        <f>J45</f>
        <v>#REF!</v>
      </c>
      <c r="L45" s="151"/>
      <c r="M45" s="175"/>
      <c r="N45" s="177"/>
    </row>
    <row r="46" spans="1:14" ht="31.9" hidden="1" customHeight="1" x14ac:dyDescent="0.25">
      <c r="A46" s="209"/>
      <c r="B46" s="166"/>
      <c r="C46" s="169"/>
      <c r="D46" s="142"/>
      <c r="E46" s="148"/>
      <c r="F46" s="53" t="s">
        <v>116</v>
      </c>
      <c r="G46" s="50" t="s">
        <v>76</v>
      </c>
      <c r="H46" s="60" t="e">
        <f>#REF!</f>
        <v>#REF!</v>
      </c>
      <c r="I46" s="60" t="e">
        <f>#REF!</f>
        <v>#REF!</v>
      </c>
      <c r="J46" s="52" t="e">
        <f t="shared" si="1"/>
        <v>#REF!</v>
      </c>
      <c r="K46" s="151"/>
      <c r="L46" s="151"/>
      <c r="M46" s="175"/>
      <c r="N46" s="71"/>
    </row>
    <row r="47" spans="1:14" ht="31.9" hidden="1" customHeight="1" x14ac:dyDescent="0.25">
      <c r="A47" s="209"/>
      <c r="B47" s="167"/>
      <c r="C47" s="170"/>
      <c r="D47" s="143"/>
      <c r="E47" s="149"/>
      <c r="F47" s="53" t="s">
        <v>121</v>
      </c>
      <c r="G47" s="50" t="s">
        <v>76</v>
      </c>
      <c r="H47" s="60" t="e">
        <f>#REF!</f>
        <v>#REF!</v>
      </c>
      <c r="I47" s="60" t="e">
        <f>#REF!</f>
        <v>#REF!</v>
      </c>
      <c r="J47" s="52" t="e">
        <f t="shared" si="1"/>
        <v>#REF!</v>
      </c>
      <c r="K47" s="152"/>
      <c r="L47" s="152"/>
      <c r="M47" s="175"/>
      <c r="N47" s="71"/>
    </row>
    <row r="48" spans="1:14" ht="78.75" customHeight="1" x14ac:dyDescent="0.25">
      <c r="A48" s="209"/>
      <c r="B48" s="193" t="s">
        <v>97</v>
      </c>
      <c r="C48" s="194" t="s">
        <v>98</v>
      </c>
      <c r="D48" s="195" t="s">
        <v>72</v>
      </c>
      <c r="E48" s="48" t="s">
        <v>73</v>
      </c>
      <c r="F48" s="49" t="s">
        <v>81</v>
      </c>
      <c r="G48" s="50" t="s">
        <v>74</v>
      </c>
      <c r="H48" s="51">
        <v>100</v>
      </c>
      <c r="I48" s="51">
        <v>100</v>
      </c>
      <c r="J48" s="52">
        <f t="shared" si="1"/>
        <v>100</v>
      </c>
      <c r="K48" s="159">
        <f>(J48+J49+J50)/3</f>
        <v>100</v>
      </c>
      <c r="L48" s="153">
        <f>(K48+K51)/2</f>
        <v>100</v>
      </c>
      <c r="M48" s="175"/>
      <c r="N48" s="172"/>
    </row>
    <row r="49" spans="1:14" ht="78" customHeight="1" x14ac:dyDescent="0.25">
      <c r="A49" s="209"/>
      <c r="B49" s="166"/>
      <c r="C49" s="169"/>
      <c r="D49" s="142"/>
      <c r="E49" s="48" t="s">
        <v>73</v>
      </c>
      <c r="F49" s="49" t="s">
        <v>82</v>
      </c>
      <c r="G49" s="50" t="s">
        <v>74</v>
      </c>
      <c r="H49" s="51">
        <v>38.6</v>
      </c>
      <c r="I49" s="51">
        <v>40</v>
      </c>
      <c r="J49" s="52">
        <f t="shared" si="1"/>
        <v>100</v>
      </c>
      <c r="K49" s="160"/>
      <c r="L49" s="154"/>
      <c r="M49" s="175"/>
      <c r="N49" s="173"/>
    </row>
    <row r="50" spans="1:14" ht="75" customHeight="1" x14ac:dyDescent="0.25">
      <c r="A50" s="209"/>
      <c r="B50" s="166"/>
      <c r="C50" s="169"/>
      <c r="D50" s="142"/>
      <c r="E50" s="48" t="s">
        <v>73</v>
      </c>
      <c r="F50" s="49" t="s">
        <v>83</v>
      </c>
      <c r="G50" s="50" t="s">
        <v>74</v>
      </c>
      <c r="H50" s="51">
        <v>92.6</v>
      </c>
      <c r="I50" s="51">
        <v>92.7</v>
      </c>
      <c r="J50" s="52">
        <f t="shared" si="1"/>
        <v>100</v>
      </c>
      <c r="K50" s="161"/>
      <c r="L50" s="154"/>
      <c r="M50" s="175"/>
      <c r="N50" s="173"/>
    </row>
    <row r="51" spans="1:14" ht="31.5" x14ac:dyDescent="0.25">
      <c r="A51" s="209"/>
      <c r="B51" s="166"/>
      <c r="C51" s="169"/>
      <c r="D51" s="142"/>
      <c r="E51" s="82" t="s">
        <v>75</v>
      </c>
      <c r="F51" s="53" t="s">
        <v>116</v>
      </c>
      <c r="G51" s="50" t="s">
        <v>76</v>
      </c>
      <c r="H51" s="87">
        <v>13692</v>
      </c>
      <c r="I51" s="87">
        <v>13692</v>
      </c>
      <c r="J51" s="86">
        <f t="shared" si="1"/>
        <v>100</v>
      </c>
      <c r="K51" s="151">
        <f>(J51+J52)/2</f>
        <v>100</v>
      </c>
      <c r="L51" s="154"/>
      <c r="M51" s="175"/>
      <c r="N51" s="71"/>
    </row>
    <row r="52" spans="1:14" ht="31.5" x14ac:dyDescent="0.25">
      <c r="A52" s="209"/>
      <c r="B52" s="167"/>
      <c r="C52" s="170"/>
      <c r="D52" s="143"/>
      <c r="E52" s="82" t="s">
        <v>75</v>
      </c>
      <c r="F52" s="53" t="s">
        <v>121</v>
      </c>
      <c r="G52" s="50" t="s">
        <v>76</v>
      </c>
      <c r="H52" s="87">
        <v>17241</v>
      </c>
      <c r="I52" s="87">
        <v>17241</v>
      </c>
      <c r="J52" s="86">
        <f t="shared" si="1"/>
        <v>100</v>
      </c>
      <c r="K52" s="152"/>
      <c r="L52" s="155"/>
      <c r="M52" s="175"/>
      <c r="N52" s="71"/>
    </row>
    <row r="53" spans="1:14" ht="75.75" customHeight="1" x14ac:dyDescent="0.25">
      <c r="A53" s="209"/>
      <c r="B53" s="193" t="s">
        <v>99</v>
      </c>
      <c r="C53" s="194" t="s">
        <v>100</v>
      </c>
      <c r="D53" s="195" t="s">
        <v>72</v>
      </c>
      <c r="E53" s="48" t="s">
        <v>73</v>
      </c>
      <c r="F53" s="49" t="s">
        <v>81</v>
      </c>
      <c r="G53" s="50" t="s">
        <v>74</v>
      </c>
      <c r="H53" s="51">
        <v>100</v>
      </c>
      <c r="I53" s="51">
        <v>100</v>
      </c>
      <c r="J53" s="52">
        <f t="shared" si="1"/>
        <v>100</v>
      </c>
      <c r="K53" s="159">
        <f>(J53+J54+J55)/3</f>
        <v>100</v>
      </c>
      <c r="L53" s="153">
        <f>(K53+K56)/2</f>
        <v>100</v>
      </c>
      <c r="M53" s="175"/>
      <c r="N53" s="172"/>
    </row>
    <row r="54" spans="1:14" ht="80.25" customHeight="1" x14ac:dyDescent="0.25">
      <c r="A54" s="209"/>
      <c r="B54" s="166"/>
      <c r="C54" s="169"/>
      <c r="D54" s="142"/>
      <c r="E54" s="48" t="s">
        <v>73</v>
      </c>
      <c r="F54" s="49" t="s">
        <v>82</v>
      </c>
      <c r="G54" s="50" t="s">
        <v>74</v>
      </c>
      <c r="H54" s="51">
        <v>18.600000000000001</v>
      </c>
      <c r="I54" s="51">
        <v>22</v>
      </c>
      <c r="J54" s="52">
        <f t="shared" si="1"/>
        <v>100</v>
      </c>
      <c r="K54" s="160"/>
      <c r="L54" s="154"/>
      <c r="M54" s="175"/>
      <c r="N54" s="173"/>
    </row>
    <row r="55" spans="1:14" ht="70.5" customHeight="1" x14ac:dyDescent="0.25">
      <c r="A55" s="209"/>
      <c r="B55" s="166"/>
      <c r="C55" s="169"/>
      <c r="D55" s="142"/>
      <c r="E55" s="48" t="s">
        <v>73</v>
      </c>
      <c r="F55" s="49" t="s">
        <v>83</v>
      </c>
      <c r="G55" s="50" t="s">
        <v>74</v>
      </c>
      <c r="H55" s="51">
        <v>100</v>
      </c>
      <c r="I55" s="51">
        <v>100</v>
      </c>
      <c r="J55" s="52">
        <f t="shared" si="1"/>
        <v>100</v>
      </c>
      <c r="K55" s="161"/>
      <c r="L55" s="154"/>
      <c r="M55" s="175"/>
      <c r="N55" s="173"/>
    </row>
    <row r="56" spans="1:14" ht="31.5" x14ac:dyDescent="0.25">
      <c r="A56" s="209"/>
      <c r="B56" s="166"/>
      <c r="C56" s="169"/>
      <c r="D56" s="142"/>
      <c r="E56" s="82" t="s">
        <v>75</v>
      </c>
      <c r="F56" s="53" t="s">
        <v>116</v>
      </c>
      <c r="G56" s="50" t="s">
        <v>76</v>
      </c>
      <c r="H56" s="87">
        <v>21537</v>
      </c>
      <c r="I56" s="87">
        <v>21537</v>
      </c>
      <c r="J56" s="86">
        <f t="shared" si="1"/>
        <v>100</v>
      </c>
      <c r="K56" s="151">
        <f>(J56+J57)/2</f>
        <v>100</v>
      </c>
      <c r="L56" s="154"/>
      <c r="M56" s="175"/>
      <c r="N56" s="71"/>
    </row>
    <row r="57" spans="1:14" ht="31.5" x14ac:dyDescent="0.25">
      <c r="A57" s="209"/>
      <c r="B57" s="167"/>
      <c r="C57" s="170"/>
      <c r="D57" s="143"/>
      <c r="E57" s="82" t="s">
        <v>75</v>
      </c>
      <c r="F57" s="53" t="s">
        <v>121</v>
      </c>
      <c r="G57" s="50" t="s">
        <v>76</v>
      </c>
      <c r="H57" s="87">
        <v>29271</v>
      </c>
      <c r="I57" s="87">
        <v>29271</v>
      </c>
      <c r="J57" s="86">
        <f t="shared" si="1"/>
        <v>100</v>
      </c>
      <c r="K57" s="152"/>
      <c r="L57" s="155"/>
      <c r="M57" s="175"/>
      <c r="N57" s="71"/>
    </row>
    <row r="58" spans="1:14" ht="76.5" hidden="1" customHeight="1" x14ac:dyDescent="0.25">
      <c r="A58" s="209"/>
      <c r="B58" s="193" t="s">
        <v>101</v>
      </c>
      <c r="C58" s="194" t="s">
        <v>102</v>
      </c>
      <c r="D58" s="195" t="s">
        <v>72</v>
      </c>
      <c r="E58" s="48" t="s">
        <v>73</v>
      </c>
      <c r="F58" s="49" t="s">
        <v>81</v>
      </c>
      <c r="G58" s="50" t="s">
        <v>74</v>
      </c>
      <c r="H58" s="51"/>
      <c r="I58" s="51"/>
      <c r="J58" s="52" t="e">
        <f t="shared" si="1"/>
        <v>#DIV/0!</v>
      </c>
      <c r="K58" s="159" t="e">
        <f>(J58+J59+J60)/3</f>
        <v>#DIV/0!</v>
      </c>
      <c r="L58" s="207" t="e">
        <f>(K58+K61)/2</f>
        <v>#DIV/0!</v>
      </c>
      <c r="M58" s="175"/>
      <c r="N58" s="172"/>
    </row>
    <row r="59" spans="1:14" ht="69" hidden="1" customHeight="1" x14ac:dyDescent="0.25">
      <c r="A59" s="209"/>
      <c r="B59" s="166"/>
      <c r="C59" s="169"/>
      <c r="D59" s="142"/>
      <c r="E59" s="48" t="s">
        <v>73</v>
      </c>
      <c r="F59" s="49" t="s">
        <v>82</v>
      </c>
      <c r="G59" s="50" t="s">
        <v>74</v>
      </c>
      <c r="H59" s="51"/>
      <c r="I59" s="51"/>
      <c r="J59" s="52" t="e">
        <f t="shared" si="1"/>
        <v>#DIV/0!</v>
      </c>
      <c r="K59" s="160"/>
      <c r="L59" s="145"/>
      <c r="M59" s="175"/>
      <c r="N59" s="173"/>
    </row>
    <row r="60" spans="1:14" ht="70.5" hidden="1" customHeight="1" x14ac:dyDescent="0.25">
      <c r="A60" s="209"/>
      <c r="B60" s="166"/>
      <c r="C60" s="169"/>
      <c r="D60" s="142"/>
      <c r="E60" s="48" t="s">
        <v>73</v>
      </c>
      <c r="F60" s="49" t="s">
        <v>83</v>
      </c>
      <c r="G60" s="50" t="s">
        <v>74</v>
      </c>
      <c r="H60" s="51"/>
      <c r="I60" s="51"/>
      <c r="J60" s="52" t="e">
        <f t="shared" si="1"/>
        <v>#DIV/0!</v>
      </c>
      <c r="K60" s="161"/>
      <c r="L60" s="145"/>
      <c r="M60" s="175"/>
      <c r="N60" s="173"/>
    </row>
    <row r="61" spans="1:14" ht="36" hidden="1" customHeight="1" x14ac:dyDescent="0.25">
      <c r="A61" s="209"/>
      <c r="B61" s="166"/>
      <c r="C61" s="169"/>
      <c r="D61" s="142"/>
      <c r="E61" s="205" t="s">
        <v>75</v>
      </c>
      <c r="F61" s="69" t="s">
        <v>60</v>
      </c>
      <c r="G61" s="50" t="s">
        <v>76</v>
      </c>
      <c r="H61" s="60">
        <f>H62+H63</f>
        <v>0</v>
      </c>
      <c r="I61" s="60">
        <f>I62+I63</f>
        <v>0</v>
      </c>
      <c r="J61" s="52" t="e">
        <f t="shared" si="1"/>
        <v>#DIV/0!</v>
      </c>
      <c r="K61" s="206" t="e">
        <f>J61</f>
        <v>#DIV/0!</v>
      </c>
      <c r="L61" s="145"/>
      <c r="M61" s="175"/>
      <c r="N61" s="177"/>
    </row>
    <row r="62" spans="1:14" ht="31.5" hidden="1" x14ac:dyDescent="0.25">
      <c r="A62" s="209"/>
      <c r="B62" s="166"/>
      <c r="C62" s="169"/>
      <c r="D62" s="142"/>
      <c r="E62" s="148"/>
      <c r="F62" s="53" t="s">
        <v>116</v>
      </c>
      <c r="G62" s="50" t="s">
        <v>76</v>
      </c>
      <c r="H62" s="60"/>
      <c r="I62" s="60"/>
      <c r="J62" s="52" t="e">
        <f t="shared" si="1"/>
        <v>#DIV/0!</v>
      </c>
      <c r="K62" s="151"/>
      <c r="L62" s="145"/>
      <c r="M62" s="175"/>
      <c r="N62" s="71"/>
    </row>
    <row r="63" spans="1:14" ht="31.5" hidden="1" x14ac:dyDescent="0.25">
      <c r="A63" s="209"/>
      <c r="B63" s="167"/>
      <c r="C63" s="170"/>
      <c r="D63" s="143"/>
      <c r="E63" s="149"/>
      <c r="F63" s="53" t="s">
        <v>121</v>
      </c>
      <c r="G63" s="50" t="s">
        <v>76</v>
      </c>
      <c r="H63" s="60"/>
      <c r="I63" s="60"/>
      <c r="J63" s="52" t="e">
        <f t="shared" si="1"/>
        <v>#DIV/0!</v>
      </c>
      <c r="K63" s="152"/>
      <c r="L63" s="146"/>
      <c r="M63" s="175"/>
      <c r="N63" s="71"/>
    </row>
    <row r="64" spans="1:14" ht="77.25" hidden="1" customHeight="1" x14ac:dyDescent="0.25">
      <c r="A64" s="209"/>
      <c r="B64" s="193" t="s">
        <v>103</v>
      </c>
      <c r="C64" s="194" t="s">
        <v>104</v>
      </c>
      <c r="D64" s="195" t="s">
        <v>72</v>
      </c>
      <c r="E64" s="48" t="s">
        <v>73</v>
      </c>
      <c r="F64" s="49" t="s">
        <v>81</v>
      </c>
      <c r="G64" s="50" t="s">
        <v>74</v>
      </c>
      <c r="H64" s="51"/>
      <c r="I64" s="51"/>
      <c r="J64" s="52" t="e">
        <f t="shared" si="1"/>
        <v>#DIV/0!</v>
      </c>
      <c r="K64" s="159" t="e">
        <f>(J64+J65+J66)/3</f>
        <v>#DIV/0!</v>
      </c>
      <c r="L64" s="207" t="e">
        <f>(K64+K67)/2</f>
        <v>#DIV/0!</v>
      </c>
      <c r="M64" s="175"/>
      <c r="N64" s="172"/>
    </row>
    <row r="65" spans="1:14" ht="72.75" hidden="1" customHeight="1" x14ac:dyDescent="0.25">
      <c r="A65" s="209"/>
      <c r="B65" s="166"/>
      <c r="C65" s="169"/>
      <c r="D65" s="142"/>
      <c r="E65" s="48" t="s">
        <v>73</v>
      </c>
      <c r="F65" s="49" t="s">
        <v>82</v>
      </c>
      <c r="G65" s="50" t="s">
        <v>74</v>
      </c>
      <c r="H65" s="51"/>
      <c r="I65" s="51"/>
      <c r="J65" s="52" t="e">
        <f t="shared" si="1"/>
        <v>#DIV/0!</v>
      </c>
      <c r="K65" s="160"/>
      <c r="L65" s="145"/>
      <c r="M65" s="175"/>
      <c r="N65" s="173"/>
    </row>
    <row r="66" spans="1:14" ht="66.75" hidden="1" customHeight="1" x14ac:dyDescent="0.25">
      <c r="A66" s="209"/>
      <c r="B66" s="166"/>
      <c r="C66" s="169"/>
      <c r="D66" s="142"/>
      <c r="E66" s="48" t="s">
        <v>73</v>
      </c>
      <c r="F66" s="49" t="s">
        <v>83</v>
      </c>
      <c r="G66" s="50" t="s">
        <v>74</v>
      </c>
      <c r="H66" s="51"/>
      <c r="I66" s="51"/>
      <c r="J66" s="52" t="e">
        <f t="shared" si="1"/>
        <v>#DIV/0!</v>
      </c>
      <c r="K66" s="161"/>
      <c r="L66" s="145"/>
      <c r="M66" s="175"/>
      <c r="N66" s="173"/>
    </row>
    <row r="67" spans="1:14" ht="30.75" hidden="1" customHeight="1" x14ac:dyDescent="0.25">
      <c r="A67" s="209"/>
      <c r="B67" s="166"/>
      <c r="C67" s="169"/>
      <c r="D67" s="142"/>
      <c r="E67" s="205" t="s">
        <v>75</v>
      </c>
      <c r="F67" s="69" t="s">
        <v>60</v>
      </c>
      <c r="G67" s="50" t="s">
        <v>76</v>
      </c>
      <c r="H67" s="60">
        <f>H68+H69</f>
        <v>0</v>
      </c>
      <c r="I67" s="60">
        <f>I68+I69</f>
        <v>0</v>
      </c>
      <c r="J67" s="52" t="e">
        <f t="shared" si="1"/>
        <v>#DIV/0!</v>
      </c>
      <c r="K67" s="206" t="e">
        <f>J67</f>
        <v>#DIV/0!</v>
      </c>
      <c r="L67" s="145"/>
      <c r="M67" s="175"/>
      <c r="N67" s="177"/>
    </row>
    <row r="68" spans="1:14" ht="31.5" hidden="1" x14ac:dyDescent="0.25">
      <c r="A68" s="209"/>
      <c r="B68" s="166"/>
      <c r="C68" s="169"/>
      <c r="D68" s="142"/>
      <c r="E68" s="148"/>
      <c r="F68" s="53" t="s">
        <v>116</v>
      </c>
      <c r="G68" s="50" t="s">
        <v>76</v>
      </c>
      <c r="H68" s="60"/>
      <c r="I68" s="60"/>
      <c r="J68" s="52" t="e">
        <f t="shared" si="1"/>
        <v>#DIV/0!</v>
      </c>
      <c r="K68" s="151"/>
      <c r="L68" s="145"/>
      <c r="M68" s="175"/>
      <c r="N68" s="71"/>
    </row>
    <row r="69" spans="1:14" ht="34.15" hidden="1" customHeight="1" x14ac:dyDescent="0.25">
      <c r="A69" s="209"/>
      <c r="B69" s="167"/>
      <c r="C69" s="170"/>
      <c r="D69" s="143"/>
      <c r="E69" s="149"/>
      <c r="F69" s="53" t="s">
        <v>121</v>
      </c>
      <c r="G69" s="50" t="s">
        <v>76</v>
      </c>
      <c r="H69" s="60"/>
      <c r="I69" s="60"/>
      <c r="J69" s="52" t="e">
        <f t="shared" si="1"/>
        <v>#DIV/0!</v>
      </c>
      <c r="K69" s="152"/>
      <c r="L69" s="146"/>
      <c r="M69" s="175"/>
      <c r="N69" s="71"/>
    </row>
    <row r="70" spans="1:14" ht="67.900000000000006" hidden="1" customHeight="1" x14ac:dyDescent="0.25">
      <c r="A70" s="209"/>
      <c r="B70" s="193" t="s">
        <v>105</v>
      </c>
      <c r="C70" s="194" t="s">
        <v>106</v>
      </c>
      <c r="D70" s="195" t="s">
        <v>72</v>
      </c>
      <c r="E70" s="48" t="s">
        <v>73</v>
      </c>
      <c r="F70" s="49" t="s">
        <v>81</v>
      </c>
      <c r="G70" s="50" t="s">
        <v>74</v>
      </c>
      <c r="H70" s="51"/>
      <c r="I70" s="51"/>
      <c r="J70" s="52" t="e">
        <f t="shared" si="1"/>
        <v>#DIV/0!</v>
      </c>
      <c r="K70" s="159" t="e">
        <f>(J70+J71+J72)/3</f>
        <v>#DIV/0!</v>
      </c>
      <c r="L70" s="207" t="e">
        <f>(K70+K73)/2</f>
        <v>#DIV/0!</v>
      </c>
      <c r="M70" s="175"/>
      <c r="N70" s="172"/>
    </row>
    <row r="71" spans="1:14" ht="72.599999999999994" hidden="1" customHeight="1" x14ac:dyDescent="0.25">
      <c r="A71" s="209"/>
      <c r="B71" s="166"/>
      <c r="C71" s="169"/>
      <c r="D71" s="142"/>
      <c r="E71" s="48" t="s">
        <v>73</v>
      </c>
      <c r="F71" s="49" t="s">
        <v>82</v>
      </c>
      <c r="G71" s="50" t="s">
        <v>74</v>
      </c>
      <c r="H71" s="51"/>
      <c r="I71" s="51"/>
      <c r="J71" s="52" t="e">
        <f t="shared" si="1"/>
        <v>#DIV/0!</v>
      </c>
      <c r="K71" s="160"/>
      <c r="L71" s="145"/>
      <c r="M71" s="175"/>
      <c r="N71" s="173"/>
    </row>
    <row r="72" spans="1:14" ht="72.599999999999994" hidden="1" customHeight="1" x14ac:dyDescent="0.25">
      <c r="A72" s="209"/>
      <c r="B72" s="166"/>
      <c r="C72" s="169"/>
      <c r="D72" s="142"/>
      <c r="E72" s="48" t="s">
        <v>73</v>
      </c>
      <c r="F72" s="49" t="s">
        <v>83</v>
      </c>
      <c r="G72" s="50" t="s">
        <v>74</v>
      </c>
      <c r="H72" s="51"/>
      <c r="I72" s="51"/>
      <c r="J72" s="52" t="e">
        <f t="shared" si="1"/>
        <v>#DIV/0!</v>
      </c>
      <c r="K72" s="161"/>
      <c r="L72" s="145"/>
      <c r="M72" s="175"/>
      <c r="N72" s="173"/>
    </row>
    <row r="73" spans="1:14" ht="30.6" hidden="1" customHeight="1" x14ac:dyDescent="0.25">
      <c r="A73" s="209"/>
      <c r="B73" s="166"/>
      <c r="C73" s="169"/>
      <c r="D73" s="142"/>
      <c r="E73" s="205" t="s">
        <v>75</v>
      </c>
      <c r="F73" s="69" t="s">
        <v>60</v>
      </c>
      <c r="G73" s="50" t="s">
        <v>76</v>
      </c>
      <c r="H73" s="60">
        <f>H74+H75</f>
        <v>0</v>
      </c>
      <c r="I73" s="60">
        <f>I74+I75</f>
        <v>0</v>
      </c>
      <c r="J73" s="52" t="e">
        <f t="shared" si="1"/>
        <v>#DIV/0!</v>
      </c>
      <c r="K73" s="206" t="e">
        <f>J73</f>
        <v>#DIV/0!</v>
      </c>
      <c r="L73" s="145"/>
      <c r="M73" s="175"/>
      <c r="N73" s="177"/>
    </row>
    <row r="74" spans="1:14" ht="31.5" hidden="1" x14ac:dyDescent="0.25">
      <c r="A74" s="209"/>
      <c r="B74" s="166"/>
      <c r="C74" s="169"/>
      <c r="D74" s="142"/>
      <c r="E74" s="148"/>
      <c r="F74" s="53" t="s">
        <v>116</v>
      </c>
      <c r="G74" s="50" t="s">
        <v>76</v>
      </c>
      <c r="H74" s="60"/>
      <c r="I74" s="60"/>
      <c r="J74" s="52" t="e">
        <f t="shared" si="1"/>
        <v>#DIV/0!</v>
      </c>
      <c r="K74" s="151"/>
      <c r="L74" s="145"/>
      <c r="M74" s="175"/>
      <c r="N74" s="71"/>
    </row>
    <row r="75" spans="1:14" ht="31.5" hidden="1" x14ac:dyDescent="0.25">
      <c r="A75" s="209"/>
      <c r="B75" s="167"/>
      <c r="C75" s="170"/>
      <c r="D75" s="143"/>
      <c r="E75" s="149"/>
      <c r="F75" s="53" t="s">
        <v>121</v>
      </c>
      <c r="G75" s="50" t="s">
        <v>76</v>
      </c>
      <c r="H75" s="60"/>
      <c r="I75" s="60"/>
      <c r="J75" s="52" t="e">
        <f t="shared" si="1"/>
        <v>#DIV/0!</v>
      </c>
      <c r="K75" s="152"/>
      <c r="L75" s="146"/>
      <c r="M75" s="175"/>
      <c r="N75" s="71"/>
    </row>
    <row r="76" spans="1:14" ht="78" customHeight="1" x14ac:dyDescent="0.25">
      <c r="A76" s="209"/>
      <c r="B76" s="193" t="s">
        <v>107</v>
      </c>
      <c r="C76" s="194" t="s">
        <v>119</v>
      </c>
      <c r="D76" s="195" t="s">
        <v>72</v>
      </c>
      <c r="E76" s="48" t="s">
        <v>73</v>
      </c>
      <c r="F76" s="49" t="s">
        <v>81</v>
      </c>
      <c r="G76" s="50" t="s">
        <v>74</v>
      </c>
      <c r="H76" s="51">
        <v>100</v>
      </c>
      <c r="I76" s="51">
        <v>100</v>
      </c>
      <c r="J76" s="52">
        <f t="shared" si="1"/>
        <v>100</v>
      </c>
      <c r="K76" s="159">
        <f>(J76+J77+J78)/3</f>
        <v>100</v>
      </c>
      <c r="L76" s="153">
        <f>(K76+K79)/2</f>
        <v>100</v>
      </c>
      <c r="M76" s="175"/>
      <c r="N76" s="172"/>
    </row>
    <row r="77" spans="1:14" ht="83.25" customHeight="1" x14ac:dyDescent="0.25">
      <c r="A77" s="209"/>
      <c r="B77" s="166"/>
      <c r="C77" s="169"/>
      <c r="D77" s="142"/>
      <c r="E77" s="48" t="s">
        <v>73</v>
      </c>
      <c r="F77" s="49" t="s">
        <v>82</v>
      </c>
      <c r="G77" s="50" t="s">
        <v>74</v>
      </c>
      <c r="H77" s="51">
        <v>20</v>
      </c>
      <c r="I77" s="51">
        <v>20</v>
      </c>
      <c r="J77" s="52">
        <f t="shared" si="1"/>
        <v>100</v>
      </c>
      <c r="K77" s="160"/>
      <c r="L77" s="154"/>
      <c r="M77" s="175"/>
      <c r="N77" s="173"/>
    </row>
    <row r="78" spans="1:14" ht="87" customHeight="1" x14ac:dyDescent="0.25">
      <c r="A78" s="209"/>
      <c r="B78" s="166"/>
      <c r="C78" s="169"/>
      <c r="D78" s="142"/>
      <c r="E78" s="48" t="s">
        <v>73</v>
      </c>
      <c r="F78" s="49" t="s">
        <v>83</v>
      </c>
      <c r="G78" s="50" t="s">
        <v>74</v>
      </c>
      <c r="H78" s="51">
        <v>100</v>
      </c>
      <c r="I78" s="51">
        <v>100</v>
      </c>
      <c r="J78" s="52">
        <f t="shared" si="1"/>
        <v>100</v>
      </c>
      <c r="K78" s="161"/>
      <c r="L78" s="154"/>
      <c r="M78" s="175"/>
      <c r="N78" s="173"/>
    </row>
    <row r="79" spans="1:14" ht="31.5" x14ac:dyDescent="0.25">
      <c r="A79" s="209"/>
      <c r="B79" s="166"/>
      <c r="C79" s="169"/>
      <c r="D79" s="142"/>
      <c r="E79" s="82" t="s">
        <v>75</v>
      </c>
      <c r="F79" s="53" t="s">
        <v>116</v>
      </c>
      <c r="G79" s="50" t="s">
        <v>76</v>
      </c>
      <c r="H79" s="87">
        <v>2180</v>
      </c>
      <c r="I79" s="87">
        <v>2180</v>
      </c>
      <c r="J79" s="86">
        <f t="shared" si="1"/>
        <v>100</v>
      </c>
      <c r="K79" s="151">
        <f>(J79+J80)/2</f>
        <v>100</v>
      </c>
      <c r="L79" s="154"/>
      <c r="M79" s="175"/>
      <c r="N79" s="71"/>
    </row>
    <row r="80" spans="1:14" ht="30.6" customHeight="1" x14ac:dyDescent="0.25">
      <c r="A80" s="209"/>
      <c r="B80" s="167"/>
      <c r="C80" s="170"/>
      <c r="D80" s="143"/>
      <c r="E80" s="82" t="s">
        <v>75</v>
      </c>
      <c r="F80" s="53" t="s">
        <v>121</v>
      </c>
      <c r="G80" s="50" t="s">
        <v>76</v>
      </c>
      <c r="H80" s="87">
        <v>9616</v>
      </c>
      <c r="I80" s="87">
        <v>9616</v>
      </c>
      <c r="J80" s="86">
        <f t="shared" ref="J80:J89" si="2">IF(I80/H80*100&gt;100,100,I80/H80*100)</f>
        <v>100</v>
      </c>
      <c r="K80" s="152"/>
      <c r="L80" s="155"/>
      <c r="M80" s="175"/>
      <c r="N80" s="71"/>
    </row>
    <row r="81" spans="1:14" ht="79.900000000000006" hidden="1" customHeight="1" x14ac:dyDescent="0.25">
      <c r="A81" s="209"/>
      <c r="B81" s="193" t="s">
        <v>108</v>
      </c>
      <c r="C81" s="194" t="s">
        <v>109</v>
      </c>
      <c r="D81" s="195" t="s">
        <v>72</v>
      </c>
      <c r="E81" s="48" t="s">
        <v>73</v>
      </c>
      <c r="F81" s="49" t="s">
        <v>81</v>
      </c>
      <c r="G81" s="50" t="s">
        <v>74</v>
      </c>
      <c r="H81" s="51"/>
      <c r="I81" s="51"/>
      <c r="J81" s="52" t="e">
        <f t="shared" si="2"/>
        <v>#DIV/0!</v>
      </c>
      <c r="K81" s="159" t="e">
        <f>(J81+J82+J83)/3</f>
        <v>#DIV/0!</v>
      </c>
      <c r="L81" s="207" t="e">
        <f>(K81+K84)/2</f>
        <v>#DIV/0!</v>
      </c>
      <c r="M81" s="175"/>
      <c r="N81" s="172"/>
    </row>
    <row r="82" spans="1:14" ht="76.150000000000006" hidden="1" customHeight="1" x14ac:dyDescent="0.25">
      <c r="A82" s="209"/>
      <c r="B82" s="166"/>
      <c r="C82" s="169"/>
      <c r="D82" s="142"/>
      <c r="E82" s="48" t="s">
        <v>73</v>
      </c>
      <c r="F82" s="49" t="s">
        <v>82</v>
      </c>
      <c r="G82" s="50" t="s">
        <v>74</v>
      </c>
      <c r="H82" s="51"/>
      <c r="I82" s="51"/>
      <c r="J82" s="52" t="e">
        <f t="shared" si="2"/>
        <v>#DIV/0!</v>
      </c>
      <c r="K82" s="160"/>
      <c r="L82" s="145"/>
      <c r="M82" s="175"/>
      <c r="N82" s="173"/>
    </row>
    <row r="83" spans="1:14" ht="78" hidden="1" customHeight="1" x14ac:dyDescent="0.25">
      <c r="A83" s="209"/>
      <c r="B83" s="166"/>
      <c r="C83" s="169"/>
      <c r="D83" s="142"/>
      <c r="E83" s="48" t="s">
        <v>73</v>
      </c>
      <c r="F83" s="49" t="s">
        <v>83</v>
      </c>
      <c r="G83" s="50" t="s">
        <v>74</v>
      </c>
      <c r="H83" s="51"/>
      <c r="I83" s="51"/>
      <c r="J83" s="52" t="e">
        <f t="shared" si="2"/>
        <v>#DIV/0!</v>
      </c>
      <c r="K83" s="161"/>
      <c r="L83" s="145"/>
      <c r="M83" s="175"/>
      <c r="N83" s="173"/>
    </row>
    <row r="84" spans="1:14" ht="39.6" hidden="1" customHeight="1" x14ac:dyDescent="0.25">
      <c r="A84" s="209"/>
      <c r="B84" s="166"/>
      <c r="C84" s="169"/>
      <c r="D84" s="142"/>
      <c r="E84" s="205" t="s">
        <v>75</v>
      </c>
      <c r="F84" s="69" t="s">
        <v>60</v>
      </c>
      <c r="G84" s="50" t="s">
        <v>76</v>
      </c>
      <c r="H84" s="60">
        <f>H85+H86</f>
        <v>0</v>
      </c>
      <c r="I84" s="60">
        <f>I85+I86</f>
        <v>0</v>
      </c>
      <c r="J84" s="52" t="e">
        <f>IF(I84/H84*100&gt;100,100,I84/H84*100)</f>
        <v>#DIV/0!</v>
      </c>
      <c r="K84" s="206" t="e">
        <f>J84</f>
        <v>#DIV/0!</v>
      </c>
      <c r="L84" s="145"/>
      <c r="M84" s="175"/>
      <c r="N84" s="177"/>
    </row>
    <row r="85" spans="1:14" ht="31.5" hidden="1" x14ac:dyDescent="0.25">
      <c r="A85" s="209"/>
      <c r="B85" s="166"/>
      <c r="C85" s="169"/>
      <c r="D85" s="142"/>
      <c r="E85" s="148"/>
      <c r="F85" s="53" t="s">
        <v>116</v>
      </c>
      <c r="G85" s="50" t="s">
        <v>76</v>
      </c>
      <c r="H85" s="60"/>
      <c r="I85" s="60"/>
      <c r="J85" s="52" t="e">
        <f t="shared" si="2"/>
        <v>#DIV/0!</v>
      </c>
      <c r="K85" s="151"/>
      <c r="L85" s="145"/>
      <c r="M85" s="175"/>
      <c r="N85" s="71"/>
    </row>
    <row r="86" spans="1:14" ht="31.5" hidden="1" x14ac:dyDescent="0.25">
      <c r="A86" s="209"/>
      <c r="B86" s="167"/>
      <c r="C86" s="170"/>
      <c r="D86" s="143"/>
      <c r="E86" s="149"/>
      <c r="F86" s="53" t="s">
        <v>121</v>
      </c>
      <c r="G86" s="50" t="s">
        <v>76</v>
      </c>
      <c r="H86" s="60"/>
      <c r="I86" s="60"/>
      <c r="J86" s="52" t="e">
        <f t="shared" si="2"/>
        <v>#DIV/0!</v>
      </c>
      <c r="K86" s="152"/>
      <c r="L86" s="146"/>
      <c r="M86" s="175"/>
      <c r="N86" s="71"/>
    </row>
    <row r="87" spans="1:14" ht="107.25" customHeight="1" x14ac:dyDescent="0.25">
      <c r="A87" s="209"/>
      <c r="B87" s="184" t="s">
        <v>110</v>
      </c>
      <c r="C87" s="187" t="s">
        <v>3</v>
      </c>
      <c r="D87" s="188" t="s">
        <v>77</v>
      </c>
      <c r="E87" s="54" t="s">
        <v>73</v>
      </c>
      <c r="F87" s="55" t="s">
        <v>111</v>
      </c>
      <c r="G87" s="55" t="s">
        <v>112</v>
      </c>
      <c r="H87" s="80">
        <v>1200</v>
      </c>
      <c r="I87" s="80">
        <v>1232</v>
      </c>
      <c r="J87" s="84">
        <f t="shared" si="2"/>
        <v>100</v>
      </c>
      <c r="K87" s="191">
        <f>(J87+J88)/2</f>
        <v>100</v>
      </c>
      <c r="L87" s="181">
        <f>(K87+K89)/2</f>
        <v>100</v>
      </c>
      <c r="M87" s="175"/>
      <c r="N87" s="172"/>
    </row>
    <row r="88" spans="1:14" ht="106.5" customHeight="1" x14ac:dyDescent="0.25">
      <c r="A88" s="209"/>
      <c r="B88" s="185"/>
      <c r="C88" s="187"/>
      <c r="D88" s="189"/>
      <c r="E88" s="54" t="s">
        <v>73</v>
      </c>
      <c r="F88" s="55" t="s">
        <v>113</v>
      </c>
      <c r="G88" s="55" t="s">
        <v>78</v>
      </c>
      <c r="H88" s="80">
        <v>12</v>
      </c>
      <c r="I88" s="80">
        <v>12</v>
      </c>
      <c r="J88" s="85">
        <f t="shared" si="2"/>
        <v>100</v>
      </c>
      <c r="K88" s="192"/>
      <c r="L88" s="182"/>
      <c r="M88" s="175"/>
      <c r="N88" s="173"/>
    </row>
    <row r="89" spans="1:14" ht="54" customHeight="1" x14ac:dyDescent="0.25">
      <c r="A89" s="210"/>
      <c r="B89" s="186"/>
      <c r="C89" s="187"/>
      <c r="D89" s="190"/>
      <c r="E89" s="54" t="s">
        <v>75</v>
      </c>
      <c r="F89" s="56" t="s">
        <v>79</v>
      </c>
      <c r="G89" s="55" t="s">
        <v>78</v>
      </c>
      <c r="H89" s="88">
        <v>4</v>
      </c>
      <c r="I89" s="88">
        <v>4</v>
      </c>
      <c r="J89" s="89">
        <f t="shared" si="2"/>
        <v>100</v>
      </c>
      <c r="K89" s="57">
        <f>J89</f>
        <v>100</v>
      </c>
      <c r="L89" s="183"/>
      <c r="M89" s="176"/>
      <c r="N89" s="177"/>
    </row>
    <row r="93" spans="1:14" s="77" customFormat="1" ht="34.5" customHeight="1" x14ac:dyDescent="0.3">
      <c r="A93" s="75" t="s">
        <v>127</v>
      </c>
      <c r="B93" s="75"/>
      <c r="C93" s="75"/>
      <c r="D93" s="75"/>
      <c r="E93" s="75"/>
      <c r="F93" s="76" t="s">
        <v>128</v>
      </c>
    </row>
    <row r="94" spans="1:14" x14ac:dyDescent="0.25">
      <c r="A94" s="74"/>
      <c r="B94" s="74"/>
      <c r="C94" s="74"/>
      <c r="D94" s="74"/>
      <c r="E94" s="74"/>
      <c r="F94" s="74"/>
    </row>
    <row r="95" spans="1:14" x14ac:dyDescent="0.25">
      <c r="A95" s="74"/>
      <c r="B95" s="74"/>
      <c r="C95" s="74"/>
      <c r="D95" s="74"/>
      <c r="E95" s="74"/>
      <c r="F95" s="74"/>
    </row>
    <row r="96" spans="1:14" x14ac:dyDescent="0.25">
      <c r="A96" s="74"/>
      <c r="B96" s="74"/>
      <c r="C96" s="74"/>
      <c r="D96" s="74"/>
      <c r="E96" s="74"/>
      <c r="F96" s="74"/>
    </row>
    <row r="97" spans="1:6" x14ac:dyDescent="0.25">
      <c r="A97" s="74" t="s">
        <v>129</v>
      </c>
      <c r="B97" s="74"/>
      <c r="C97" s="74"/>
      <c r="D97" s="74"/>
      <c r="E97" s="74"/>
      <c r="F97" s="74"/>
    </row>
  </sheetData>
  <mergeCells count="118">
    <mergeCell ref="K9:K11"/>
    <mergeCell ref="B12:B17"/>
    <mergeCell ref="C12:C17"/>
    <mergeCell ref="D12:D17"/>
    <mergeCell ref="K12:K14"/>
    <mergeCell ref="L12:L17"/>
    <mergeCell ref="A2:N2"/>
    <mergeCell ref="A6:A89"/>
    <mergeCell ref="B6:B11"/>
    <mergeCell ref="C6:C11"/>
    <mergeCell ref="D6:D11"/>
    <mergeCell ref="K6:K8"/>
    <mergeCell ref="L6:L11"/>
    <mergeCell ref="M6:M89"/>
    <mergeCell ref="N6:N9"/>
    <mergeCell ref="E9:E11"/>
    <mergeCell ref="K21:K23"/>
    <mergeCell ref="B24:B29"/>
    <mergeCell ref="C24:C29"/>
    <mergeCell ref="D24:D29"/>
    <mergeCell ref="K24:K26"/>
    <mergeCell ref="L24:L29"/>
    <mergeCell ref="N12:N15"/>
    <mergeCell ref="E15:E17"/>
    <mergeCell ref="K15:K17"/>
    <mergeCell ref="B18:B23"/>
    <mergeCell ref="C18:C23"/>
    <mergeCell ref="D18:D23"/>
    <mergeCell ref="K18:K20"/>
    <mergeCell ref="L18:L23"/>
    <mergeCell ref="N18:N21"/>
    <mergeCell ref="E21:E23"/>
    <mergeCell ref="K33:K35"/>
    <mergeCell ref="N24:N27"/>
    <mergeCell ref="E27:E29"/>
    <mergeCell ref="K27:K29"/>
    <mergeCell ref="B30:B35"/>
    <mergeCell ref="C30:C35"/>
    <mergeCell ref="D30:D35"/>
    <mergeCell ref="K30:K32"/>
    <mergeCell ref="L30:L35"/>
    <mergeCell ref="N30:N33"/>
    <mergeCell ref="E33:E35"/>
    <mergeCell ref="K45:K47"/>
    <mergeCell ref="B48:B52"/>
    <mergeCell ref="C48:C52"/>
    <mergeCell ref="D48:D52"/>
    <mergeCell ref="K48:K50"/>
    <mergeCell ref="L48:L52"/>
    <mergeCell ref="N36:N39"/>
    <mergeCell ref="E39:E41"/>
    <mergeCell ref="K39:K41"/>
    <mergeCell ref="B42:B47"/>
    <mergeCell ref="C42:C47"/>
    <mergeCell ref="D42:D47"/>
    <mergeCell ref="K42:K44"/>
    <mergeCell ref="L42:L47"/>
    <mergeCell ref="N42:N45"/>
    <mergeCell ref="E45:E47"/>
    <mergeCell ref="B36:B41"/>
    <mergeCell ref="C36:C41"/>
    <mergeCell ref="D36:D41"/>
    <mergeCell ref="K36:K38"/>
    <mergeCell ref="L36:L41"/>
    <mergeCell ref="K56:K57"/>
    <mergeCell ref="B58:B63"/>
    <mergeCell ref="C58:C63"/>
    <mergeCell ref="D58:D63"/>
    <mergeCell ref="K58:K60"/>
    <mergeCell ref="L58:L63"/>
    <mergeCell ref="N48:N50"/>
    <mergeCell ref="K51:K52"/>
    <mergeCell ref="B53:B57"/>
    <mergeCell ref="C53:C57"/>
    <mergeCell ref="D53:D57"/>
    <mergeCell ref="K53:K55"/>
    <mergeCell ref="L53:L57"/>
    <mergeCell ref="N53:N55"/>
    <mergeCell ref="K67:K69"/>
    <mergeCell ref="B70:B75"/>
    <mergeCell ref="C70:C75"/>
    <mergeCell ref="D70:D75"/>
    <mergeCell ref="K70:K72"/>
    <mergeCell ref="L70:L75"/>
    <mergeCell ref="N58:N61"/>
    <mergeCell ref="E61:E63"/>
    <mergeCell ref="K61:K63"/>
    <mergeCell ref="B64:B69"/>
    <mergeCell ref="C64:C69"/>
    <mergeCell ref="D64:D69"/>
    <mergeCell ref="K64:K66"/>
    <mergeCell ref="L64:L69"/>
    <mergeCell ref="N64:N67"/>
    <mergeCell ref="E67:E69"/>
    <mergeCell ref="N70:N73"/>
    <mergeCell ref="E73:E75"/>
    <mergeCell ref="K73:K75"/>
    <mergeCell ref="B76:B80"/>
    <mergeCell ref="C76:C80"/>
    <mergeCell ref="D76:D80"/>
    <mergeCell ref="K76:K78"/>
    <mergeCell ref="L76:L80"/>
    <mergeCell ref="N76:N78"/>
    <mergeCell ref="B87:B89"/>
    <mergeCell ref="C87:C89"/>
    <mergeCell ref="D87:D89"/>
    <mergeCell ref="K87:K88"/>
    <mergeCell ref="L87:L89"/>
    <mergeCell ref="N87:N89"/>
    <mergeCell ref="K79:K80"/>
    <mergeCell ref="B81:B86"/>
    <mergeCell ref="C81:C86"/>
    <mergeCell ref="D81:D86"/>
    <mergeCell ref="K81:K83"/>
    <mergeCell ref="L81:L86"/>
    <mergeCell ref="N81:N84"/>
    <mergeCell ref="E84:E86"/>
    <mergeCell ref="K84:K86"/>
  </mergeCells>
  <pageMargins left="0.70866141732283472" right="0.70866141732283472" top="0.74803149606299213" bottom="0.74803149606299213" header="0.31496062992125984" footer="0.31496062992125984"/>
  <pageSetup paperSize="9" scale="41" fitToHeight="4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N94"/>
  <sheetViews>
    <sheetView topLeftCell="B1" zoomScale="70" zoomScaleNormal="70" workbookViewId="0">
      <selection activeCell="L48" sqref="L48:L52"/>
    </sheetView>
  </sheetViews>
  <sheetFormatPr defaultRowHeight="15" x14ac:dyDescent="0.25"/>
  <cols>
    <col min="1" max="1" width="34.85546875" customWidth="1"/>
    <col min="2" max="2" width="34.28515625" customWidth="1"/>
    <col min="3" max="3" width="43.42578125" customWidth="1"/>
    <col min="4" max="4" width="10.140625" customWidth="1"/>
    <col min="5" max="5" width="17.85546875" customWidth="1"/>
    <col min="6" max="6" width="63.5703125" customWidth="1"/>
    <col min="7" max="7" width="12.140625" customWidth="1"/>
    <col min="8" max="8" width="19.5703125" customWidth="1"/>
    <col min="9" max="9" width="19.42578125" customWidth="1"/>
    <col min="10" max="10" width="17.7109375" customWidth="1"/>
    <col min="11" max="11" width="21.85546875" customWidth="1"/>
    <col min="12" max="12" width="15.5703125" customWidth="1"/>
    <col min="13" max="13" width="25" customWidth="1"/>
    <col min="14" max="14" width="48" customWidth="1"/>
  </cols>
  <sheetData>
    <row r="2" spans="1:14" ht="22.5" x14ac:dyDescent="0.25">
      <c r="A2" s="171" t="s">
        <v>142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</row>
    <row r="3" spans="1:14" ht="22.5" x14ac:dyDescent="0.25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</row>
    <row r="4" spans="1:14" ht="141.75" x14ac:dyDescent="0.25">
      <c r="A4" s="40" t="s">
        <v>62</v>
      </c>
      <c r="B4" s="41" t="s">
        <v>80</v>
      </c>
      <c r="C4" s="41" t="s">
        <v>63</v>
      </c>
      <c r="D4" s="42" t="s">
        <v>64</v>
      </c>
      <c r="E4" s="42" t="s">
        <v>65</v>
      </c>
      <c r="F4" s="42" t="s">
        <v>5</v>
      </c>
      <c r="G4" s="42" t="s">
        <v>66</v>
      </c>
      <c r="H4" s="42" t="s">
        <v>134</v>
      </c>
      <c r="I4" s="42" t="s">
        <v>135</v>
      </c>
      <c r="J4" s="42" t="s">
        <v>67</v>
      </c>
      <c r="K4" s="42" t="s">
        <v>68</v>
      </c>
      <c r="L4" s="42" t="s">
        <v>69</v>
      </c>
      <c r="M4" s="42" t="s">
        <v>70</v>
      </c>
      <c r="N4" s="42" t="s">
        <v>71</v>
      </c>
    </row>
    <row r="5" spans="1:14" ht="30.75" customHeight="1" x14ac:dyDescent="0.25">
      <c r="A5" s="43">
        <v>1</v>
      </c>
      <c r="B5" s="44">
        <v>2</v>
      </c>
      <c r="C5" s="45">
        <v>3</v>
      </c>
      <c r="D5" s="46">
        <v>4</v>
      </c>
      <c r="E5" s="47">
        <v>5</v>
      </c>
      <c r="F5" s="46">
        <v>6</v>
      </c>
      <c r="G5" s="47">
        <v>7</v>
      </c>
      <c r="H5" s="46">
        <v>8</v>
      </c>
      <c r="I5" s="47">
        <v>9</v>
      </c>
      <c r="J5" s="46">
        <v>10</v>
      </c>
      <c r="K5" s="47">
        <v>11</v>
      </c>
      <c r="L5" s="46">
        <v>12</v>
      </c>
      <c r="M5" s="47">
        <v>13</v>
      </c>
      <c r="N5" s="46">
        <v>14</v>
      </c>
    </row>
    <row r="6" spans="1:14" ht="1.1499999999999999" hidden="1" customHeight="1" x14ac:dyDescent="0.25">
      <c r="A6" s="208" t="s">
        <v>126</v>
      </c>
      <c r="B6" s="193" t="s">
        <v>84</v>
      </c>
      <c r="C6" s="194" t="s">
        <v>85</v>
      </c>
      <c r="D6" s="195" t="s">
        <v>72</v>
      </c>
      <c r="E6" s="48" t="s">
        <v>73</v>
      </c>
      <c r="F6" s="49" t="s">
        <v>81</v>
      </c>
      <c r="G6" s="50" t="s">
        <v>74</v>
      </c>
      <c r="H6" s="51" t="e">
        <f>#REF!</f>
        <v>#REF!</v>
      </c>
      <c r="I6" s="51" t="e">
        <f>#REF!</f>
        <v>#REF!</v>
      </c>
      <c r="J6" s="52" t="e">
        <f t="shared" ref="J6:J17" si="0">IF(I6/H6*100&gt;100,100,I6/H6*100)</f>
        <v>#REF!</v>
      </c>
      <c r="K6" s="159" t="e">
        <f>(J6+J7+J8)/3</f>
        <v>#REF!</v>
      </c>
      <c r="L6" s="206" t="e">
        <f>(K6+K9)/2</f>
        <v>#REF!</v>
      </c>
      <c r="M6" s="175" t="s">
        <v>136</v>
      </c>
      <c r="N6" s="172"/>
    </row>
    <row r="7" spans="1:14" ht="78" hidden="1" customHeight="1" x14ac:dyDescent="0.25">
      <c r="A7" s="209"/>
      <c r="B7" s="166"/>
      <c r="C7" s="169"/>
      <c r="D7" s="142"/>
      <c r="E7" s="48" t="s">
        <v>73</v>
      </c>
      <c r="F7" s="49" t="s">
        <v>82</v>
      </c>
      <c r="G7" s="50" t="s">
        <v>74</v>
      </c>
      <c r="H7" s="51" t="e">
        <f>#REF!</f>
        <v>#REF!</v>
      </c>
      <c r="I7" s="51" t="e">
        <f>#REF!</f>
        <v>#REF!</v>
      </c>
      <c r="J7" s="52" t="e">
        <f t="shared" si="0"/>
        <v>#REF!</v>
      </c>
      <c r="K7" s="160"/>
      <c r="L7" s="151"/>
      <c r="M7" s="175"/>
      <c r="N7" s="173"/>
    </row>
    <row r="8" spans="1:14" ht="67.900000000000006" hidden="1" customHeight="1" x14ac:dyDescent="0.25">
      <c r="A8" s="209"/>
      <c r="B8" s="166"/>
      <c r="C8" s="169"/>
      <c r="D8" s="142"/>
      <c r="E8" s="48" t="s">
        <v>73</v>
      </c>
      <c r="F8" s="49" t="s">
        <v>83</v>
      </c>
      <c r="G8" s="50" t="s">
        <v>74</v>
      </c>
      <c r="H8" s="51" t="e">
        <f>#REF!</f>
        <v>#REF!</v>
      </c>
      <c r="I8" s="51" t="e">
        <f>#REF!</f>
        <v>#REF!</v>
      </c>
      <c r="J8" s="52" t="e">
        <f t="shared" si="0"/>
        <v>#REF!</v>
      </c>
      <c r="K8" s="161"/>
      <c r="L8" s="151"/>
      <c r="M8" s="175"/>
      <c r="N8" s="173"/>
    </row>
    <row r="9" spans="1:14" ht="31.15" hidden="1" customHeight="1" x14ac:dyDescent="0.25">
      <c r="A9" s="209"/>
      <c r="B9" s="166"/>
      <c r="C9" s="169"/>
      <c r="D9" s="142"/>
      <c r="E9" s="205" t="s">
        <v>75</v>
      </c>
      <c r="F9" s="69" t="s">
        <v>60</v>
      </c>
      <c r="G9" s="50" t="s">
        <v>76</v>
      </c>
      <c r="H9" s="60" t="e">
        <f>H10+H11</f>
        <v>#REF!</v>
      </c>
      <c r="I9" s="60" t="e">
        <f>I10+I11</f>
        <v>#REF!</v>
      </c>
      <c r="J9" s="52" t="e">
        <f t="shared" si="0"/>
        <v>#REF!</v>
      </c>
      <c r="K9" s="206" t="e">
        <f>J9</f>
        <v>#REF!</v>
      </c>
      <c r="L9" s="151"/>
      <c r="M9" s="175"/>
      <c r="N9" s="177"/>
    </row>
    <row r="10" spans="1:14" ht="33" hidden="1" customHeight="1" x14ac:dyDescent="0.25">
      <c r="A10" s="209"/>
      <c r="B10" s="166"/>
      <c r="C10" s="169"/>
      <c r="D10" s="142"/>
      <c r="E10" s="148"/>
      <c r="F10" s="53" t="s">
        <v>116</v>
      </c>
      <c r="G10" s="50" t="s">
        <v>76</v>
      </c>
      <c r="H10" s="60" t="e">
        <f>#REF!</f>
        <v>#REF!</v>
      </c>
      <c r="I10" s="60" t="e">
        <f>#REF!</f>
        <v>#REF!</v>
      </c>
      <c r="J10" s="52" t="e">
        <f t="shared" si="0"/>
        <v>#REF!</v>
      </c>
      <c r="K10" s="151"/>
      <c r="L10" s="151"/>
      <c r="M10" s="175"/>
      <c r="N10" s="71"/>
    </row>
    <row r="11" spans="1:14" ht="43.15" hidden="1" customHeight="1" x14ac:dyDescent="0.25">
      <c r="A11" s="209"/>
      <c r="B11" s="167"/>
      <c r="C11" s="170"/>
      <c r="D11" s="143"/>
      <c r="E11" s="149"/>
      <c r="F11" s="53" t="s">
        <v>121</v>
      </c>
      <c r="G11" s="50" t="s">
        <v>76</v>
      </c>
      <c r="H11" s="60" t="e">
        <f>#REF!</f>
        <v>#REF!</v>
      </c>
      <c r="I11" s="60" t="e">
        <f>#REF!</f>
        <v>#REF!</v>
      </c>
      <c r="J11" s="52" t="e">
        <f t="shared" si="0"/>
        <v>#REF!</v>
      </c>
      <c r="K11" s="152"/>
      <c r="L11" s="152"/>
      <c r="M11" s="175"/>
      <c r="N11" s="71"/>
    </row>
    <row r="12" spans="1:14" ht="1.9" hidden="1" customHeight="1" x14ac:dyDescent="0.25">
      <c r="A12" s="209"/>
      <c r="B12" s="193" t="s">
        <v>86</v>
      </c>
      <c r="C12" s="194" t="s">
        <v>87</v>
      </c>
      <c r="D12" s="195" t="s">
        <v>72</v>
      </c>
      <c r="E12" s="48" t="s">
        <v>73</v>
      </c>
      <c r="F12" s="49" t="s">
        <v>81</v>
      </c>
      <c r="G12" s="50" t="s">
        <v>74</v>
      </c>
      <c r="H12" s="51" t="e">
        <f>#REF!</f>
        <v>#REF!</v>
      </c>
      <c r="I12" s="51" t="e">
        <f>#REF!</f>
        <v>#REF!</v>
      </c>
      <c r="J12" s="52" t="e">
        <f t="shared" si="0"/>
        <v>#REF!</v>
      </c>
      <c r="K12" s="159" t="e">
        <f>(J12+J13+J14)/3</f>
        <v>#REF!</v>
      </c>
      <c r="L12" s="206" t="e">
        <f>(K12+K15)/2</f>
        <v>#REF!</v>
      </c>
      <c r="M12" s="175"/>
      <c r="N12" s="172"/>
    </row>
    <row r="13" spans="1:14" ht="85.15" hidden="1" customHeight="1" x14ac:dyDescent="0.25">
      <c r="A13" s="209"/>
      <c r="B13" s="166"/>
      <c r="C13" s="169"/>
      <c r="D13" s="142"/>
      <c r="E13" s="48" t="s">
        <v>73</v>
      </c>
      <c r="F13" s="49" t="s">
        <v>82</v>
      </c>
      <c r="G13" s="50" t="s">
        <v>74</v>
      </c>
      <c r="H13" s="51" t="e">
        <f>#REF!</f>
        <v>#REF!</v>
      </c>
      <c r="I13" s="51" t="e">
        <f>#REF!</f>
        <v>#REF!</v>
      </c>
      <c r="J13" s="52" t="e">
        <f t="shared" si="0"/>
        <v>#REF!</v>
      </c>
      <c r="K13" s="160"/>
      <c r="L13" s="151"/>
      <c r="M13" s="175"/>
      <c r="N13" s="173"/>
    </row>
    <row r="14" spans="1:14" ht="78" hidden="1" customHeight="1" x14ac:dyDescent="0.25">
      <c r="A14" s="209"/>
      <c r="B14" s="166"/>
      <c r="C14" s="169"/>
      <c r="D14" s="142"/>
      <c r="E14" s="48" t="s">
        <v>73</v>
      </c>
      <c r="F14" s="49" t="s">
        <v>83</v>
      </c>
      <c r="G14" s="50" t="s">
        <v>74</v>
      </c>
      <c r="H14" s="51" t="e">
        <f>#REF!</f>
        <v>#REF!</v>
      </c>
      <c r="I14" s="51" t="e">
        <f>#REF!</f>
        <v>#REF!</v>
      </c>
      <c r="J14" s="52" t="e">
        <f t="shared" si="0"/>
        <v>#REF!</v>
      </c>
      <c r="K14" s="161"/>
      <c r="L14" s="151"/>
      <c r="M14" s="175"/>
      <c r="N14" s="173"/>
    </row>
    <row r="15" spans="1:14" ht="36.6" hidden="1" customHeight="1" x14ac:dyDescent="0.25">
      <c r="A15" s="209"/>
      <c r="B15" s="166"/>
      <c r="C15" s="169"/>
      <c r="D15" s="142"/>
      <c r="E15" s="205" t="s">
        <v>75</v>
      </c>
      <c r="F15" s="69" t="s">
        <v>60</v>
      </c>
      <c r="G15" s="50" t="s">
        <v>76</v>
      </c>
      <c r="H15" s="60" t="e">
        <f>H16+H17</f>
        <v>#REF!</v>
      </c>
      <c r="I15" s="60" t="e">
        <f>I16+I17</f>
        <v>#REF!</v>
      </c>
      <c r="J15" s="52" t="e">
        <f t="shared" si="0"/>
        <v>#REF!</v>
      </c>
      <c r="K15" s="206" t="e">
        <f>J15</f>
        <v>#REF!</v>
      </c>
      <c r="L15" s="151"/>
      <c r="M15" s="175"/>
      <c r="N15" s="177"/>
    </row>
    <row r="16" spans="1:14" ht="34.9" hidden="1" customHeight="1" x14ac:dyDescent="0.25">
      <c r="A16" s="209"/>
      <c r="B16" s="166"/>
      <c r="C16" s="169"/>
      <c r="D16" s="142"/>
      <c r="E16" s="148"/>
      <c r="F16" s="53" t="s">
        <v>116</v>
      </c>
      <c r="G16" s="50" t="s">
        <v>76</v>
      </c>
      <c r="H16" s="60" t="e">
        <f>#REF!</f>
        <v>#REF!</v>
      </c>
      <c r="I16" s="60" t="e">
        <f>#REF!</f>
        <v>#REF!</v>
      </c>
      <c r="J16" s="52" t="e">
        <f t="shared" si="0"/>
        <v>#REF!</v>
      </c>
      <c r="K16" s="151"/>
      <c r="L16" s="151"/>
      <c r="M16" s="175"/>
      <c r="N16" s="71"/>
    </row>
    <row r="17" spans="1:14" ht="31.5" hidden="1" customHeight="1" x14ac:dyDescent="0.25">
      <c r="A17" s="209"/>
      <c r="B17" s="167"/>
      <c r="C17" s="170"/>
      <c r="D17" s="143"/>
      <c r="E17" s="149"/>
      <c r="F17" s="53" t="s">
        <v>121</v>
      </c>
      <c r="G17" s="50" t="s">
        <v>76</v>
      </c>
      <c r="H17" s="60" t="e">
        <f>#REF!</f>
        <v>#REF!</v>
      </c>
      <c r="I17" s="60" t="e">
        <f>#REF!</f>
        <v>#REF!</v>
      </c>
      <c r="J17" s="52" t="e">
        <f t="shared" si="0"/>
        <v>#REF!</v>
      </c>
      <c r="K17" s="152"/>
      <c r="L17" s="152"/>
      <c r="M17" s="175"/>
      <c r="N17" s="71"/>
    </row>
    <row r="18" spans="1:14" ht="46.9" hidden="1" customHeight="1" x14ac:dyDescent="0.25">
      <c r="A18" s="209"/>
      <c r="B18" s="193" t="s">
        <v>88</v>
      </c>
      <c r="C18" s="194" t="s">
        <v>89</v>
      </c>
      <c r="D18" s="195" t="s">
        <v>72</v>
      </c>
      <c r="E18" s="48" t="s">
        <v>73</v>
      </c>
      <c r="F18" s="49" t="s">
        <v>81</v>
      </c>
      <c r="G18" s="50" t="s">
        <v>74</v>
      </c>
      <c r="H18" s="51" t="e">
        <f>#REF!</f>
        <v>#REF!</v>
      </c>
      <c r="I18" s="51" t="e">
        <f>#REF!</f>
        <v>#REF!</v>
      </c>
      <c r="J18" s="52" t="e">
        <f>IF(I18/H18*100&gt;100,100,I18/H18*100)</f>
        <v>#REF!</v>
      </c>
      <c r="K18" s="159" t="e">
        <f>(J18+J19+J20)/3</f>
        <v>#REF!</v>
      </c>
      <c r="L18" s="206" t="e">
        <f>(K18+K21)/2</f>
        <v>#REF!</v>
      </c>
      <c r="M18" s="175"/>
      <c r="N18" s="172"/>
    </row>
    <row r="19" spans="1:14" ht="63" hidden="1" customHeight="1" x14ac:dyDescent="0.25">
      <c r="A19" s="209"/>
      <c r="B19" s="166"/>
      <c r="C19" s="169"/>
      <c r="D19" s="142"/>
      <c r="E19" s="48" t="s">
        <v>73</v>
      </c>
      <c r="F19" s="49" t="s">
        <v>82</v>
      </c>
      <c r="G19" s="50" t="s">
        <v>74</v>
      </c>
      <c r="H19" s="51" t="e">
        <f>#REF!</f>
        <v>#REF!</v>
      </c>
      <c r="I19" s="51" t="e">
        <f>#REF!</f>
        <v>#REF!</v>
      </c>
      <c r="J19" s="52" t="e">
        <f t="shared" ref="J19:J76" si="1">IF(I19/H19*100&gt;100,100,I19/H19*100)</f>
        <v>#REF!</v>
      </c>
      <c r="K19" s="160"/>
      <c r="L19" s="151"/>
      <c r="M19" s="175"/>
      <c r="N19" s="173"/>
    </row>
    <row r="20" spans="1:14" ht="63" hidden="1" customHeight="1" x14ac:dyDescent="0.25">
      <c r="A20" s="209"/>
      <c r="B20" s="166"/>
      <c r="C20" s="169"/>
      <c r="D20" s="142"/>
      <c r="E20" s="48" t="s">
        <v>73</v>
      </c>
      <c r="F20" s="49" t="s">
        <v>83</v>
      </c>
      <c r="G20" s="50" t="s">
        <v>74</v>
      </c>
      <c r="H20" s="51" t="e">
        <f>#REF!</f>
        <v>#REF!</v>
      </c>
      <c r="I20" s="51" t="e">
        <f>#REF!</f>
        <v>#REF!</v>
      </c>
      <c r="J20" s="52" t="e">
        <f t="shared" si="1"/>
        <v>#REF!</v>
      </c>
      <c r="K20" s="161"/>
      <c r="L20" s="151"/>
      <c r="M20" s="175"/>
      <c r="N20" s="173"/>
    </row>
    <row r="21" spans="1:14" ht="30.6" hidden="1" customHeight="1" x14ac:dyDescent="0.25">
      <c r="A21" s="209"/>
      <c r="B21" s="166"/>
      <c r="C21" s="169"/>
      <c r="D21" s="142"/>
      <c r="E21" s="205" t="s">
        <v>75</v>
      </c>
      <c r="F21" s="69" t="s">
        <v>60</v>
      </c>
      <c r="G21" s="50" t="s">
        <v>76</v>
      </c>
      <c r="H21" s="60" t="e">
        <f>H22+H23</f>
        <v>#REF!</v>
      </c>
      <c r="I21" s="60" t="e">
        <f>I22+I23</f>
        <v>#REF!</v>
      </c>
      <c r="J21" s="52" t="e">
        <f t="shared" si="1"/>
        <v>#REF!</v>
      </c>
      <c r="K21" s="206" t="e">
        <f>J21</f>
        <v>#REF!</v>
      </c>
      <c r="L21" s="151"/>
      <c r="M21" s="175"/>
      <c r="N21" s="177"/>
    </row>
    <row r="22" spans="1:14" ht="31.5" hidden="1" customHeight="1" x14ac:dyDescent="0.25">
      <c r="A22" s="209"/>
      <c r="B22" s="166"/>
      <c r="C22" s="169"/>
      <c r="D22" s="142"/>
      <c r="E22" s="148"/>
      <c r="F22" s="53" t="s">
        <v>116</v>
      </c>
      <c r="G22" s="50" t="s">
        <v>76</v>
      </c>
      <c r="H22" s="60" t="e">
        <f>#REF!</f>
        <v>#REF!</v>
      </c>
      <c r="I22" s="60" t="e">
        <f>#REF!</f>
        <v>#REF!</v>
      </c>
      <c r="J22" s="52" t="e">
        <f t="shared" si="1"/>
        <v>#REF!</v>
      </c>
      <c r="K22" s="151"/>
      <c r="L22" s="151"/>
      <c r="M22" s="175"/>
      <c r="N22" s="71"/>
    </row>
    <row r="23" spans="1:14" ht="31.5" hidden="1" customHeight="1" x14ac:dyDescent="0.25">
      <c r="A23" s="209"/>
      <c r="B23" s="167"/>
      <c r="C23" s="170"/>
      <c r="D23" s="143"/>
      <c r="E23" s="149"/>
      <c r="F23" s="53" t="s">
        <v>121</v>
      </c>
      <c r="G23" s="50" t="s">
        <v>76</v>
      </c>
      <c r="H23" s="60" t="e">
        <f>#REF!</f>
        <v>#REF!</v>
      </c>
      <c r="I23" s="60" t="e">
        <f>#REF!</f>
        <v>#REF!</v>
      </c>
      <c r="J23" s="52" t="e">
        <f t="shared" si="1"/>
        <v>#REF!</v>
      </c>
      <c r="K23" s="152"/>
      <c r="L23" s="152"/>
      <c r="M23" s="175"/>
      <c r="N23" s="71"/>
    </row>
    <row r="24" spans="1:14" ht="47.25" hidden="1" customHeight="1" x14ac:dyDescent="0.25">
      <c r="A24" s="209"/>
      <c r="B24" s="193" t="s">
        <v>90</v>
      </c>
      <c r="C24" s="194" t="s">
        <v>91</v>
      </c>
      <c r="D24" s="195" t="s">
        <v>72</v>
      </c>
      <c r="E24" s="48" t="s">
        <v>73</v>
      </c>
      <c r="F24" s="49" t="s">
        <v>81</v>
      </c>
      <c r="G24" s="50" t="s">
        <v>74</v>
      </c>
      <c r="H24" s="51" t="e">
        <f>'услуга художеств (дети-инв)'!C14</f>
        <v>#DIV/0!</v>
      </c>
      <c r="I24" s="51" t="e">
        <f>'услуга художеств (дети-инв)'!D14</f>
        <v>#DIV/0!</v>
      </c>
      <c r="J24" s="52" t="e">
        <f t="shared" si="1"/>
        <v>#DIV/0!</v>
      </c>
      <c r="K24" s="159" t="e">
        <f>(J24+J25+J26)/3</f>
        <v>#DIV/0!</v>
      </c>
      <c r="L24" s="206" t="e">
        <f>(K24+K27)/2</f>
        <v>#DIV/0!</v>
      </c>
      <c r="M24" s="175"/>
      <c r="N24" s="172"/>
    </row>
    <row r="25" spans="1:14" ht="63" hidden="1" customHeight="1" x14ac:dyDescent="0.25">
      <c r="A25" s="209"/>
      <c r="B25" s="166"/>
      <c r="C25" s="169"/>
      <c r="D25" s="142"/>
      <c r="E25" s="48" t="s">
        <v>73</v>
      </c>
      <c r="F25" s="49" t="s">
        <v>82</v>
      </c>
      <c r="G25" s="50" t="s">
        <v>74</v>
      </c>
      <c r="H25" s="51" t="e">
        <f>'услуга художеств (дети-инв)'!C15</f>
        <v>#DIV/0!</v>
      </c>
      <c r="I25" s="51" t="e">
        <f>'услуга художеств (дети-инв)'!D15</f>
        <v>#DIV/0!</v>
      </c>
      <c r="J25" s="52" t="e">
        <f t="shared" si="1"/>
        <v>#DIV/0!</v>
      </c>
      <c r="K25" s="160"/>
      <c r="L25" s="151"/>
      <c r="M25" s="175"/>
      <c r="N25" s="173"/>
    </row>
    <row r="26" spans="1:14" ht="63" hidden="1" customHeight="1" x14ac:dyDescent="0.25">
      <c r="A26" s="209"/>
      <c r="B26" s="166"/>
      <c r="C26" s="169"/>
      <c r="D26" s="142"/>
      <c r="E26" s="48" t="s">
        <v>73</v>
      </c>
      <c r="F26" s="49" t="s">
        <v>83</v>
      </c>
      <c r="G26" s="50" t="s">
        <v>74</v>
      </c>
      <c r="H26" s="51" t="e">
        <f>'услуга художеств (дети-инв)'!C16</f>
        <v>#DIV/0!</v>
      </c>
      <c r="I26" s="51" t="e">
        <f>'услуга художеств (дети-инв)'!D16</f>
        <v>#DIV/0!</v>
      </c>
      <c r="J26" s="52" t="e">
        <f t="shared" si="1"/>
        <v>#DIV/0!</v>
      </c>
      <c r="K26" s="161"/>
      <c r="L26" s="151"/>
      <c r="M26" s="175"/>
      <c r="N26" s="173"/>
    </row>
    <row r="27" spans="1:14" ht="42" hidden="1" customHeight="1" x14ac:dyDescent="0.25">
      <c r="A27" s="209"/>
      <c r="B27" s="166"/>
      <c r="C27" s="169"/>
      <c r="D27" s="142"/>
      <c r="E27" s="205" t="s">
        <v>75</v>
      </c>
      <c r="F27" s="69" t="s">
        <v>60</v>
      </c>
      <c r="G27" s="50" t="s">
        <v>76</v>
      </c>
      <c r="H27" s="60">
        <f>H28+H29</f>
        <v>0</v>
      </c>
      <c r="I27" s="60">
        <f>I28+I29</f>
        <v>0</v>
      </c>
      <c r="J27" s="52" t="e">
        <f t="shared" si="1"/>
        <v>#DIV/0!</v>
      </c>
      <c r="K27" s="206" t="e">
        <f>J27</f>
        <v>#DIV/0!</v>
      </c>
      <c r="L27" s="151"/>
      <c r="M27" s="175"/>
      <c r="N27" s="177"/>
    </row>
    <row r="28" spans="1:14" ht="31.5" hidden="1" customHeight="1" x14ac:dyDescent="0.25">
      <c r="A28" s="209"/>
      <c r="B28" s="166"/>
      <c r="C28" s="169"/>
      <c r="D28" s="142"/>
      <c r="E28" s="148"/>
      <c r="F28" s="53" t="s">
        <v>116</v>
      </c>
      <c r="G28" s="50" t="s">
        <v>76</v>
      </c>
      <c r="H28" s="60">
        <f>'услуга художеств (дети-инв)'!G17</f>
        <v>0</v>
      </c>
      <c r="I28" s="60">
        <f>'услуга художеств (дети-инв)'!H17</f>
        <v>0</v>
      </c>
      <c r="J28" s="52" t="e">
        <f t="shared" si="1"/>
        <v>#DIV/0!</v>
      </c>
      <c r="K28" s="151"/>
      <c r="L28" s="151"/>
      <c r="M28" s="175"/>
      <c r="N28" s="71"/>
    </row>
    <row r="29" spans="1:14" ht="30" hidden="1" customHeight="1" x14ac:dyDescent="0.25">
      <c r="A29" s="209"/>
      <c r="B29" s="167"/>
      <c r="C29" s="170"/>
      <c r="D29" s="143"/>
      <c r="E29" s="149"/>
      <c r="F29" s="53" t="s">
        <v>121</v>
      </c>
      <c r="G29" s="50" t="s">
        <v>76</v>
      </c>
      <c r="H29" s="60">
        <f>'услуга художеств (дети-инв)'!G18</f>
        <v>0</v>
      </c>
      <c r="I29" s="60">
        <f>'услуга художеств (дети-инв)'!H18</f>
        <v>0</v>
      </c>
      <c r="J29" s="52" t="e">
        <f t="shared" si="1"/>
        <v>#DIV/0!</v>
      </c>
      <c r="K29" s="152"/>
      <c r="L29" s="152"/>
      <c r="M29" s="175"/>
      <c r="N29" s="71"/>
    </row>
    <row r="30" spans="1:14" ht="46.9" hidden="1" customHeight="1" x14ac:dyDescent="0.25">
      <c r="A30" s="209"/>
      <c r="B30" s="193" t="s">
        <v>92</v>
      </c>
      <c r="C30" s="194" t="s">
        <v>93</v>
      </c>
      <c r="D30" s="195" t="s">
        <v>72</v>
      </c>
      <c r="E30" s="48" t="s">
        <v>73</v>
      </c>
      <c r="F30" s="49" t="s">
        <v>81</v>
      </c>
      <c r="G30" s="50" t="s">
        <v>74</v>
      </c>
      <c r="H30" s="51" t="e">
        <f>#REF!</f>
        <v>#REF!</v>
      </c>
      <c r="I30" s="51" t="e">
        <f>#REF!</f>
        <v>#REF!</v>
      </c>
      <c r="J30" s="52" t="e">
        <f t="shared" si="1"/>
        <v>#REF!</v>
      </c>
      <c r="K30" s="159" t="e">
        <f>(J30+J31+J32)/3</f>
        <v>#REF!</v>
      </c>
      <c r="L30" s="206" t="e">
        <f>(K30+K33)/2</f>
        <v>#REF!</v>
      </c>
      <c r="M30" s="175"/>
      <c r="N30" s="172"/>
    </row>
    <row r="31" spans="1:14" ht="81.599999999999994" hidden="1" customHeight="1" x14ac:dyDescent="0.25">
      <c r="A31" s="209"/>
      <c r="B31" s="166"/>
      <c r="C31" s="169"/>
      <c r="D31" s="142"/>
      <c r="E31" s="48" t="s">
        <v>73</v>
      </c>
      <c r="F31" s="49" t="s">
        <v>82</v>
      </c>
      <c r="G31" s="50" t="s">
        <v>74</v>
      </c>
      <c r="H31" s="51" t="e">
        <f>#REF!</f>
        <v>#REF!</v>
      </c>
      <c r="I31" s="51" t="e">
        <f>#REF!</f>
        <v>#REF!</v>
      </c>
      <c r="J31" s="52" t="e">
        <f t="shared" si="1"/>
        <v>#REF!</v>
      </c>
      <c r="K31" s="160"/>
      <c r="L31" s="151"/>
      <c r="M31" s="175"/>
      <c r="N31" s="173"/>
    </row>
    <row r="32" spans="1:14" ht="81.599999999999994" hidden="1" customHeight="1" x14ac:dyDescent="0.25">
      <c r="A32" s="209"/>
      <c r="B32" s="166"/>
      <c r="C32" s="169"/>
      <c r="D32" s="142"/>
      <c r="E32" s="48" t="s">
        <v>73</v>
      </c>
      <c r="F32" s="49" t="s">
        <v>83</v>
      </c>
      <c r="G32" s="50" t="s">
        <v>74</v>
      </c>
      <c r="H32" s="51" t="e">
        <f>#REF!</f>
        <v>#REF!</v>
      </c>
      <c r="I32" s="51" t="e">
        <f>#REF!</f>
        <v>#REF!</v>
      </c>
      <c r="J32" s="52" t="e">
        <f t="shared" si="1"/>
        <v>#REF!</v>
      </c>
      <c r="K32" s="161"/>
      <c r="L32" s="151"/>
      <c r="M32" s="175"/>
      <c r="N32" s="173"/>
    </row>
    <row r="33" spans="1:14" ht="40.15" hidden="1" customHeight="1" x14ac:dyDescent="0.25">
      <c r="A33" s="209"/>
      <c r="B33" s="166"/>
      <c r="C33" s="169"/>
      <c r="D33" s="142"/>
      <c r="E33" s="205" t="s">
        <v>75</v>
      </c>
      <c r="F33" s="69" t="s">
        <v>60</v>
      </c>
      <c r="G33" s="50" t="s">
        <v>76</v>
      </c>
      <c r="H33" s="60" t="e">
        <f>H34+H35</f>
        <v>#REF!</v>
      </c>
      <c r="I33" s="60" t="e">
        <f>I34+I35</f>
        <v>#REF!</v>
      </c>
      <c r="J33" s="52" t="e">
        <f t="shared" si="1"/>
        <v>#REF!</v>
      </c>
      <c r="K33" s="206" t="e">
        <f>J33</f>
        <v>#REF!</v>
      </c>
      <c r="L33" s="151"/>
      <c r="M33" s="175"/>
      <c r="N33" s="177"/>
    </row>
    <row r="34" spans="1:14" ht="40.15" hidden="1" customHeight="1" x14ac:dyDescent="0.25">
      <c r="A34" s="209"/>
      <c r="B34" s="166"/>
      <c r="C34" s="169"/>
      <c r="D34" s="142"/>
      <c r="E34" s="148"/>
      <c r="F34" s="53" t="s">
        <v>116</v>
      </c>
      <c r="G34" s="50" t="s">
        <v>76</v>
      </c>
      <c r="H34" s="60" t="e">
        <f>#REF!</f>
        <v>#REF!</v>
      </c>
      <c r="I34" s="60" t="e">
        <f>#REF!</f>
        <v>#REF!</v>
      </c>
      <c r="J34" s="52" t="e">
        <f t="shared" si="1"/>
        <v>#REF!</v>
      </c>
      <c r="K34" s="151"/>
      <c r="L34" s="151"/>
      <c r="M34" s="175"/>
      <c r="N34" s="71"/>
    </row>
    <row r="35" spans="1:14" ht="40.15" hidden="1" customHeight="1" x14ac:dyDescent="0.25">
      <c r="A35" s="209"/>
      <c r="B35" s="167"/>
      <c r="C35" s="170"/>
      <c r="D35" s="143"/>
      <c r="E35" s="149"/>
      <c r="F35" s="53" t="s">
        <v>121</v>
      </c>
      <c r="G35" s="50" t="s">
        <v>76</v>
      </c>
      <c r="H35" s="60" t="e">
        <f>#REF!</f>
        <v>#REF!</v>
      </c>
      <c r="I35" s="60" t="e">
        <f>#REF!</f>
        <v>#REF!</v>
      </c>
      <c r="J35" s="52" t="e">
        <f t="shared" si="1"/>
        <v>#REF!</v>
      </c>
      <c r="K35" s="152"/>
      <c r="L35" s="152"/>
      <c r="M35" s="175"/>
      <c r="N35" s="71"/>
    </row>
    <row r="36" spans="1:14" ht="81.599999999999994" hidden="1" customHeight="1" x14ac:dyDescent="0.25">
      <c r="A36" s="209"/>
      <c r="B36" s="193" t="s">
        <v>94</v>
      </c>
      <c r="C36" s="194" t="s">
        <v>120</v>
      </c>
      <c r="D36" s="195" t="s">
        <v>72</v>
      </c>
      <c r="E36" s="48" t="s">
        <v>73</v>
      </c>
      <c r="F36" s="49" t="s">
        <v>81</v>
      </c>
      <c r="G36" s="50" t="s">
        <v>74</v>
      </c>
      <c r="H36" s="51" t="e">
        <f>#REF!</f>
        <v>#REF!</v>
      </c>
      <c r="I36" s="51" t="e">
        <f>#REF!</f>
        <v>#REF!</v>
      </c>
      <c r="J36" s="52" t="e">
        <f t="shared" si="1"/>
        <v>#REF!</v>
      </c>
      <c r="K36" s="159" t="e">
        <f>(J36+J37+J38)/3</f>
        <v>#REF!</v>
      </c>
      <c r="L36" s="206" t="e">
        <f>(K36+K39)/2</f>
        <v>#REF!</v>
      </c>
      <c r="M36" s="175"/>
      <c r="N36" s="172"/>
    </row>
    <row r="37" spans="1:14" ht="81.599999999999994" hidden="1" customHeight="1" x14ac:dyDescent="0.25">
      <c r="A37" s="209"/>
      <c r="B37" s="166"/>
      <c r="C37" s="169"/>
      <c r="D37" s="142"/>
      <c r="E37" s="48" t="s">
        <v>73</v>
      </c>
      <c r="F37" s="49" t="s">
        <v>82</v>
      </c>
      <c r="G37" s="50" t="s">
        <v>74</v>
      </c>
      <c r="H37" s="51" t="e">
        <f>#REF!</f>
        <v>#REF!</v>
      </c>
      <c r="I37" s="51" t="e">
        <f>#REF!</f>
        <v>#REF!</v>
      </c>
      <c r="J37" s="52" t="e">
        <f t="shared" si="1"/>
        <v>#REF!</v>
      </c>
      <c r="K37" s="160"/>
      <c r="L37" s="151"/>
      <c r="M37" s="175"/>
      <c r="N37" s="173"/>
    </row>
    <row r="38" spans="1:14" ht="81.599999999999994" hidden="1" customHeight="1" x14ac:dyDescent="0.25">
      <c r="A38" s="209"/>
      <c r="B38" s="166"/>
      <c r="C38" s="169"/>
      <c r="D38" s="142"/>
      <c r="E38" s="48" t="s">
        <v>73</v>
      </c>
      <c r="F38" s="49" t="s">
        <v>83</v>
      </c>
      <c r="G38" s="50" t="s">
        <v>74</v>
      </c>
      <c r="H38" s="51" t="e">
        <f>#REF!</f>
        <v>#REF!</v>
      </c>
      <c r="I38" s="51" t="e">
        <f>#REF!</f>
        <v>#REF!</v>
      </c>
      <c r="J38" s="52" t="e">
        <f t="shared" si="1"/>
        <v>#REF!</v>
      </c>
      <c r="K38" s="161"/>
      <c r="L38" s="151"/>
      <c r="M38" s="175"/>
      <c r="N38" s="173"/>
    </row>
    <row r="39" spans="1:14" ht="39" hidden="1" customHeight="1" x14ac:dyDescent="0.25">
      <c r="A39" s="209"/>
      <c r="B39" s="166"/>
      <c r="C39" s="169"/>
      <c r="D39" s="142"/>
      <c r="E39" s="205" t="s">
        <v>75</v>
      </c>
      <c r="F39" s="69" t="s">
        <v>60</v>
      </c>
      <c r="G39" s="50" t="s">
        <v>76</v>
      </c>
      <c r="H39" s="60" t="e">
        <f>H40+H41</f>
        <v>#REF!</v>
      </c>
      <c r="I39" s="60" t="e">
        <f>I40+I41</f>
        <v>#REF!</v>
      </c>
      <c r="J39" s="52" t="e">
        <f t="shared" si="1"/>
        <v>#REF!</v>
      </c>
      <c r="K39" s="206" t="e">
        <f>J39</f>
        <v>#REF!</v>
      </c>
      <c r="L39" s="151"/>
      <c r="M39" s="175"/>
      <c r="N39" s="177"/>
    </row>
    <row r="40" spans="1:14" ht="39" hidden="1" customHeight="1" x14ac:dyDescent="0.25">
      <c r="A40" s="209"/>
      <c r="B40" s="166"/>
      <c r="C40" s="169"/>
      <c r="D40" s="142"/>
      <c r="E40" s="148"/>
      <c r="F40" s="53" t="s">
        <v>116</v>
      </c>
      <c r="G40" s="50" t="s">
        <v>76</v>
      </c>
      <c r="H40" s="60" t="e">
        <f>#REF!</f>
        <v>#REF!</v>
      </c>
      <c r="I40" s="60" t="e">
        <f>#REF!</f>
        <v>#REF!</v>
      </c>
      <c r="J40" s="52" t="e">
        <f t="shared" si="1"/>
        <v>#REF!</v>
      </c>
      <c r="K40" s="151"/>
      <c r="L40" s="151"/>
      <c r="M40" s="175"/>
      <c r="N40" s="71"/>
    </row>
    <row r="41" spans="1:14" ht="39" hidden="1" customHeight="1" x14ac:dyDescent="0.25">
      <c r="A41" s="209"/>
      <c r="B41" s="167"/>
      <c r="C41" s="170"/>
      <c r="D41" s="143"/>
      <c r="E41" s="149"/>
      <c r="F41" s="53" t="s">
        <v>121</v>
      </c>
      <c r="G41" s="50" t="s">
        <v>76</v>
      </c>
      <c r="H41" s="60" t="e">
        <f>#REF!</f>
        <v>#REF!</v>
      </c>
      <c r="I41" s="60" t="e">
        <f>#REF!</f>
        <v>#REF!</v>
      </c>
      <c r="J41" s="52" t="e">
        <f t="shared" si="1"/>
        <v>#REF!</v>
      </c>
      <c r="K41" s="152"/>
      <c r="L41" s="152"/>
      <c r="M41" s="175"/>
      <c r="N41" s="71"/>
    </row>
    <row r="42" spans="1:14" ht="58.9" hidden="1" customHeight="1" x14ac:dyDescent="0.25">
      <c r="A42" s="209"/>
      <c r="B42" s="193" t="s">
        <v>95</v>
      </c>
      <c r="C42" s="194" t="s">
        <v>96</v>
      </c>
      <c r="D42" s="195" t="s">
        <v>72</v>
      </c>
      <c r="E42" s="48" t="s">
        <v>73</v>
      </c>
      <c r="F42" s="49" t="s">
        <v>81</v>
      </c>
      <c r="G42" s="50" t="s">
        <v>74</v>
      </c>
      <c r="H42" s="51" t="e">
        <f>#REF!</f>
        <v>#REF!</v>
      </c>
      <c r="I42" s="51" t="e">
        <f>#REF!</f>
        <v>#REF!</v>
      </c>
      <c r="J42" s="52" t="e">
        <f t="shared" si="1"/>
        <v>#REF!</v>
      </c>
      <c r="K42" s="159" t="e">
        <f>(J42+J43+J44)/3</f>
        <v>#REF!</v>
      </c>
      <c r="L42" s="206" t="e">
        <f>(K42+K45)/2</f>
        <v>#REF!</v>
      </c>
      <c r="M42" s="175"/>
      <c r="N42" s="172"/>
    </row>
    <row r="43" spans="1:14" ht="72" hidden="1" customHeight="1" x14ac:dyDescent="0.25">
      <c r="A43" s="209"/>
      <c r="B43" s="166"/>
      <c r="C43" s="169"/>
      <c r="D43" s="142"/>
      <c r="E43" s="48" t="s">
        <v>73</v>
      </c>
      <c r="F43" s="49" t="s">
        <v>82</v>
      </c>
      <c r="G43" s="50" t="s">
        <v>74</v>
      </c>
      <c r="H43" s="51" t="e">
        <f>#REF!</f>
        <v>#REF!</v>
      </c>
      <c r="I43" s="51" t="e">
        <f>#REF!</f>
        <v>#REF!</v>
      </c>
      <c r="J43" s="52" t="e">
        <f t="shared" si="1"/>
        <v>#REF!</v>
      </c>
      <c r="K43" s="160"/>
      <c r="L43" s="151"/>
      <c r="M43" s="175"/>
      <c r="N43" s="173"/>
    </row>
    <row r="44" spans="1:14" ht="81.599999999999994" hidden="1" customHeight="1" x14ac:dyDescent="0.25">
      <c r="A44" s="209"/>
      <c r="B44" s="166"/>
      <c r="C44" s="169"/>
      <c r="D44" s="142"/>
      <c r="E44" s="48" t="s">
        <v>73</v>
      </c>
      <c r="F44" s="49" t="s">
        <v>83</v>
      </c>
      <c r="G44" s="50" t="s">
        <v>74</v>
      </c>
      <c r="H44" s="51" t="e">
        <f>#REF!</f>
        <v>#REF!</v>
      </c>
      <c r="I44" s="51" t="e">
        <f>#REF!</f>
        <v>#REF!</v>
      </c>
      <c r="J44" s="52" t="e">
        <f t="shared" si="1"/>
        <v>#REF!</v>
      </c>
      <c r="K44" s="161"/>
      <c r="L44" s="151"/>
      <c r="M44" s="175"/>
      <c r="N44" s="173"/>
    </row>
    <row r="45" spans="1:14" ht="31.9" hidden="1" customHeight="1" x14ac:dyDescent="0.25">
      <c r="A45" s="209"/>
      <c r="B45" s="166"/>
      <c r="C45" s="169"/>
      <c r="D45" s="142"/>
      <c r="E45" s="205" t="s">
        <v>75</v>
      </c>
      <c r="F45" s="69" t="s">
        <v>60</v>
      </c>
      <c r="G45" s="50" t="s">
        <v>76</v>
      </c>
      <c r="H45" s="60" t="e">
        <f>H46+H47</f>
        <v>#REF!</v>
      </c>
      <c r="I45" s="60" t="e">
        <f>I46+I47</f>
        <v>#REF!</v>
      </c>
      <c r="J45" s="52" t="e">
        <f t="shared" si="1"/>
        <v>#REF!</v>
      </c>
      <c r="K45" s="206" t="e">
        <f>J45</f>
        <v>#REF!</v>
      </c>
      <c r="L45" s="151"/>
      <c r="M45" s="175"/>
      <c r="N45" s="177"/>
    </row>
    <row r="46" spans="1:14" ht="31.9" hidden="1" customHeight="1" x14ac:dyDescent="0.25">
      <c r="A46" s="209"/>
      <c r="B46" s="166"/>
      <c r="C46" s="169"/>
      <c r="D46" s="142"/>
      <c r="E46" s="148"/>
      <c r="F46" s="53" t="s">
        <v>116</v>
      </c>
      <c r="G46" s="50" t="s">
        <v>76</v>
      </c>
      <c r="H46" s="60" t="e">
        <f>#REF!</f>
        <v>#REF!</v>
      </c>
      <c r="I46" s="60" t="e">
        <f>#REF!</f>
        <v>#REF!</v>
      </c>
      <c r="J46" s="52" t="e">
        <f t="shared" si="1"/>
        <v>#REF!</v>
      </c>
      <c r="K46" s="151"/>
      <c r="L46" s="151"/>
      <c r="M46" s="175"/>
      <c r="N46" s="71"/>
    </row>
    <row r="47" spans="1:14" ht="31.9" hidden="1" customHeight="1" x14ac:dyDescent="0.25">
      <c r="A47" s="209"/>
      <c r="B47" s="167"/>
      <c r="C47" s="170"/>
      <c r="D47" s="143"/>
      <c r="E47" s="149"/>
      <c r="F47" s="53" t="s">
        <v>121</v>
      </c>
      <c r="G47" s="50" t="s">
        <v>76</v>
      </c>
      <c r="H47" s="60" t="e">
        <f>#REF!</f>
        <v>#REF!</v>
      </c>
      <c r="I47" s="60" t="e">
        <f>#REF!</f>
        <v>#REF!</v>
      </c>
      <c r="J47" s="52" t="e">
        <f t="shared" si="1"/>
        <v>#REF!</v>
      </c>
      <c r="K47" s="152"/>
      <c r="L47" s="152"/>
      <c r="M47" s="175"/>
      <c r="N47" s="71"/>
    </row>
    <row r="48" spans="1:14" ht="78.75" customHeight="1" x14ac:dyDescent="0.25">
      <c r="A48" s="209"/>
      <c r="B48" s="193" t="s">
        <v>97</v>
      </c>
      <c r="C48" s="194" t="s">
        <v>98</v>
      </c>
      <c r="D48" s="195" t="s">
        <v>72</v>
      </c>
      <c r="E48" s="48" t="s">
        <v>73</v>
      </c>
      <c r="F48" s="49" t="s">
        <v>81</v>
      </c>
      <c r="G48" s="50" t="s">
        <v>74</v>
      </c>
      <c r="H48" s="51">
        <v>100</v>
      </c>
      <c r="I48" s="51">
        <v>100</v>
      </c>
      <c r="J48" s="52">
        <f t="shared" si="1"/>
        <v>100</v>
      </c>
      <c r="K48" s="159">
        <f>(J48+J49+J50)/3</f>
        <v>100</v>
      </c>
      <c r="L48" s="153">
        <f>(K48+K51)/2</f>
        <v>100</v>
      </c>
      <c r="M48" s="175"/>
      <c r="N48" s="172"/>
    </row>
    <row r="49" spans="1:14" ht="78" customHeight="1" x14ac:dyDescent="0.25">
      <c r="A49" s="209"/>
      <c r="B49" s="166"/>
      <c r="C49" s="169"/>
      <c r="D49" s="142"/>
      <c r="E49" s="48" t="s">
        <v>73</v>
      </c>
      <c r="F49" s="49" t="s">
        <v>82</v>
      </c>
      <c r="G49" s="50" t="s">
        <v>74</v>
      </c>
      <c r="H49" s="78">
        <v>5</v>
      </c>
      <c r="I49" s="78">
        <v>12</v>
      </c>
      <c r="J49" s="52">
        <f t="shared" si="1"/>
        <v>100</v>
      </c>
      <c r="K49" s="160"/>
      <c r="L49" s="154"/>
      <c r="M49" s="175"/>
      <c r="N49" s="173"/>
    </row>
    <row r="50" spans="1:14" ht="75" customHeight="1" x14ac:dyDescent="0.25">
      <c r="A50" s="209"/>
      <c r="B50" s="166"/>
      <c r="C50" s="169"/>
      <c r="D50" s="142"/>
      <c r="E50" s="48" t="s">
        <v>73</v>
      </c>
      <c r="F50" s="49" t="s">
        <v>83</v>
      </c>
      <c r="G50" s="50" t="s">
        <v>74</v>
      </c>
      <c r="H50" s="51">
        <v>76</v>
      </c>
      <c r="I50" s="51">
        <v>79.400000000000006</v>
      </c>
      <c r="J50" s="52">
        <f t="shared" si="1"/>
        <v>100</v>
      </c>
      <c r="K50" s="161"/>
      <c r="L50" s="154"/>
      <c r="M50" s="175"/>
      <c r="N50" s="173"/>
    </row>
    <row r="51" spans="1:14" ht="31.5" x14ac:dyDescent="0.25">
      <c r="A51" s="209"/>
      <c r="B51" s="166"/>
      <c r="C51" s="169"/>
      <c r="D51" s="142"/>
      <c r="E51" s="82" t="s">
        <v>75</v>
      </c>
      <c r="F51" s="53" t="s">
        <v>116</v>
      </c>
      <c r="G51" s="50" t="s">
        <v>76</v>
      </c>
      <c r="H51" s="87">
        <v>23760</v>
      </c>
      <c r="I51" s="87">
        <v>23760</v>
      </c>
      <c r="J51" s="86">
        <f t="shared" si="1"/>
        <v>100</v>
      </c>
      <c r="K51" s="151">
        <f>(J51+J52)/2</f>
        <v>100</v>
      </c>
      <c r="L51" s="154"/>
      <c r="M51" s="175"/>
      <c r="N51" s="71"/>
    </row>
    <row r="52" spans="1:14" ht="31.5" x14ac:dyDescent="0.25">
      <c r="A52" s="209"/>
      <c r="B52" s="167"/>
      <c r="C52" s="170"/>
      <c r="D52" s="143"/>
      <c r="E52" s="82" t="s">
        <v>75</v>
      </c>
      <c r="F52" s="53" t="s">
        <v>121</v>
      </c>
      <c r="G52" s="50" t="s">
        <v>76</v>
      </c>
      <c r="H52" s="87">
        <v>19920</v>
      </c>
      <c r="I52" s="87">
        <v>19920</v>
      </c>
      <c r="J52" s="86">
        <f t="shared" si="1"/>
        <v>100</v>
      </c>
      <c r="K52" s="152"/>
      <c r="L52" s="155"/>
      <c r="M52" s="175"/>
      <c r="N52" s="71"/>
    </row>
    <row r="53" spans="1:14" ht="75.75" customHeight="1" x14ac:dyDescent="0.25">
      <c r="A53" s="209"/>
      <c r="B53" s="193" t="s">
        <v>99</v>
      </c>
      <c r="C53" s="194" t="s">
        <v>100</v>
      </c>
      <c r="D53" s="195" t="s">
        <v>72</v>
      </c>
      <c r="E53" s="48" t="s">
        <v>73</v>
      </c>
      <c r="F53" s="49" t="s">
        <v>81</v>
      </c>
      <c r="G53" s="50" t="s">
        <v>74</v>
      </c>
      <c r="H53" s="51">
        <v>100</v>
      </c>
      <c r="I53" s="51">
        <v>100</v>
      </c>
      <c r="J53" s="52">
        <f t="shared" si="1"/>
        <v>100</v>
      </c>
      <c r="K53" s="159">
        <f>(J53+J54+J55)/3</f>
        <v>100</v>
      </c>
      <c r="L53" s="153">
        <f>(K53+K56)/2</f>
        <v>100</v>
      </c>
      <c r="M53" s="175"/>
      <c r="N53" s="172"/>
    </row>
    <row r="54" spans="1:14" ht="80.25" customHeight="1" x14ac:dyDescent="0.25">
      <c r="A54" s="209"/>
      <c r="B54" s="166"/>
      <c r="C54" s="169"/>
      <c r="D54" s="142"/>
      <c r="E54" s="48" t="s">
        <v>73</v>
      </c>
      <c r="F54" s="49" t="s">
        <v>82</v>
      </c>
      <c r="G54" s="50" t="s">
        <v>74</v>
      </c>
      <c r="H54" s="78">
        <v>2</v>
      </c>
      <c r="I54" s="78">
        <v>13.8</v>
      </c>
      <c r="J54" s="52">
        <f t="shared" si="1"/>
        <v>100</v>
      </c>
      <c r="K54" s="160"/>
      <c r="L54" s="154"/>
      <c r="M54" s="175"/>
      <c r="N54" s="173"/>
    </row>
    <row r="55" spans="1:14" ht="70.5" customHeight="1" x14ac:dyDescent="0.25">
      <c r="A55" s="209"/>
      <c r="B55" s="166"/>
      <c r="C55" s="169"/>
      <c r="D55" s="142"/>
      <c r="E55" s="48" t="s">
        <v>73</v>
      </c>
      <c r="F55" s="49" t="s">
        <v>83</v>
      </c>
      <c r="G55" s="50" t="s">
        <v>74</v>
      </c>
      <c r="H55" s="51">
        <v>100</v>
      </c>
      <c r="I55" s="51">
        <v>100</v>
      </c>
      <c r="J55" s="52">
        <f t="shared" si="1"/>
        <v>100</v>
      </c>
      <c r="K55" s="161"/>
      <c r="L55" s="154"/>
      <c r="M55" s="175"/>
      <c r="N55" s="173"/>
    </row>
    <row r="56" spans="1:14" ht="31.5" x14ac:dyDescent="0.25">
      <c r="A56" s="209"/>
      <c r="B56" s="166"/>
      <c r="C56" s="169"/>
      <c r="D56" s="142"/>
      <c r="E56" s="82" t="s">
        <v>75</v>
      </c>
      <c r="F56" s="53" t="s">
        <v>116</v>
      </c>
      <c r="G56" s="50" t="s">
        <v>76</v>
      </c>
      <c r="H56" s="87">
        <v>12336</v>
      </c>
      <c r="I56" s="87">
        <v>12336</v>
      </c>
      <c r="J56" s="86">
        <f t="shared" si="1"/>
        <v>100</v>
      </c>
      <c r="K56" s="151">
        <f>(J56+J57)/2</f>
        <v>100</v>
      </c>
      <c r="L56" s="154"/>
      <c r="M56" s="175"/>
      <c r="N56" s="71"/>
    </row>
    <row r="57" spans="1:14" ht="31.5" x14ac:dyDescent="0.25">
      <c r="A57" s="209"/>
      <c r="B57" s="167"/>
      <c r="C57" s="170"/>
      <c r="D57" s="143"/>
      <c r="E57" s="82" t="s">
        <v>75</v>
      </c>
      <c r="F57" s="53" t="s">
        <v>121</v>
      </c>
      <c r="G57" s="50" t="s">
        <v>76</v>
      </c>
      <c r="H57" s="87">
        <v>1104</v>
      </c>
      <c r="I57" s="87">
        <v>1104</v>
      </c>
      <c r="J57" s="86">
        <f t="shared" si="1"/>
        <v>100</v>
      </c>
      <c r="K57" s="152"/>
      <c r="L57" s="155"/>
      <c r="M57" s="175"/>
      <c r="N57" s="71"/>
    </row>
    <row r="58" spans="1:14" ht="76.5" customHeight="1" x14ac:dyDescent="0.25">
      <c r="A58" s="209"/>
      <c r="B58" s="193" t="s">
        <v>101</v>
      </c>
      <c r="C58" s="194" t="s">
        <v>102</v>
      </c>
      <c r="D58" s="195" t="s">
        <v>72</v>
      </c>
      <c r="E58" s="48" t="s">
        <v>73</v>
      </c>
      <c r="F58" s="49" t="s">
        <v>81</v>
      </c>
      <c r="G58" s="50" t="s">
        <v>74</v>
      </c>
      <c r="H58" s="51">
        <v>100</v>
      </c>
      <c r="I58" s="51">
        <v>100</v>
      </c>
      <c r="J58" s="52">
        <f t="shared" si="1"/>
        <v>100</v>
      </c>
      <c r="K58" s="159">
        <f>(J58+J59+J60)/3</f>
        <v>100</v>
      </c>
      <c r="L58" s="153">
        <f>(K58+K61)/2</f>
        <v>100</v>
      </c>
      <c r="M58" s="175"/>
      <c r="N58" s="172"/>
    </row>
    <row r="59" spans="1:14" ht="69" customHeight="1" x14ac:dyDescent="0.25">
      <c r="A59" s="209"/>
      <c r="B59" s="166"/>
      <c r="C59" s="169"/>
      <c r="D59" s="142"/>
      <c r="E59" s="48" t="s">
        <v>73</v>
      </c>
      <c r="F59" s="49" t="s">
        <v>82</v>
      </c>
      <c r="G59" s="50" t="s">
        <v>74</v>
      </c>
      <c r="H59" s="51">
        <v>2</v>
      </c>
      <c r="I59" s="51">
        <v>17.100000000000001</v>
      </c>
      <c r="J59" s="52">
        <f t="shared" si="1"/>
        <v>100</v>
      </c>
      <c r="K59" s="160"/>
      <c r="L59" s="154"/>
      <c r="M59" s="175"/>
      <c r="N59" s="173"/>
    </row>
    <row r="60" spans="1:14" ht="70.5" customHeight="1" x14ac:dyDescent="0.25">
      <c r="A60" s="209"/>
      <c r="B60" s="166"/>
      <c r="C60" s="169"/>
      <c r="D60" s="142"/>
      <c r="E60" s="48" t="s">
        <v>73</v>
      </c>
      <c r="F60" s="49" t="s">
        <v>83</v>
      </c>
      <c r="G60" s="50" t="s">
        <v>74</v>
      </c>
      <c r="H60" s="51">
        <v>100</v>
      </c>
      <c r="I60" s="51">
        <v>100</v>
      </c>
      <c r="J60" s="52">
        <f t="shared" si="1"/>
        <v>100</v>
      </c>
      <c r="K60" s="161"/>
      <c r="L60" s="154"/>
      <c r="M60" s="175"/>
      <c r="N60" s="173"/>
    </row>
    <row r="61" spans="1:14" ht="31.5" x14ac:dyDescent="0.25">
      <c r="A61" s="209"/>
      <c r="B61" s="166"/>
      <c r="C61" s="169"/>
      <c r="D61" s="142"/>
      <c r="E61" s="82" t="s">
        <v>75</v>
      </c>
      <c r="F61" s="53" t="s">
        <v>116</v>
      </c>
      <c r="G61" s="50" t="s">
        <v>76</v>
      </c>
      <c r="H61" s="87">
        <v>13545</v>
      </c>
      <c r="I61" s="87">
        <v>13545</v>
      </c>
      <c r="J61" s="86">
        <f t="shared" si="1"/>
        <v>100</v>
      </c>
      <c r="K61" s="151">
        <f>(J61+J62)/1</f>
        <v>100</v>
      </c>
      <c r="L61" s="154"/>
      <c r="M61" s="175"/>
      <c r="N61" s="71"/>
    </row>
    <row r="62" spans="1:14" ht="31.5" x14ac:dyDescent="0.25">
      <c r="A62" s="209"/>
      <c r="B62" s="167"/>
      <c r="C62" s="170"/>
      <c r="D62" s="143"/>
      <c r="E62" s="82" t="s">
        <v>75</v>
      </c>
      <c r="F62" s="53" t="s">
        <v>121</v>
      </c>
      <c r="G62" s="50" t="s">
        <v>76</v>
      </c>
      <c r="H62" s="92">
        <v>0</v>
      </c>
      <c r="I62" s="92">
        <v>0</v>
      </c>
      <c r="J62" s="93">
        <v>0</v>
      </c>
      <c r="K62" s="152"/>
      <c r="L62" s="155"/>
      <c r="M62" s="175"/>
      <c r="N62" s="71"/>
    </row>
    <row r="63" spans="1:14" ht="77.25" customHeight="1" x14ac:dyDescent="0.25">
      <c r="A63" s="209"/>
      <c r="B63" s="193" t="s">
        <v>103</v>
      </c>
      <c r="C63" s="194" t="s">
        <v>104</v>
      </c>
      <c r="D63" s="195" t="s">
        <v>72</v>
      </c>
      <c r="E63" s="48" t="s">
        <v>73</v>
      </c>
      <c r="F63" s="49" t="s">
        <v>81</v>
      </c>
      <c r="G63" s="50" t="s">
        <v>74</v>
      </c>
      <c r="H63" s="51">
        <v>100</v>
      </c>
      <c r="I63" s="51">
        <v>100</v>
      </c>
      <c r="J63" s="52">
        <f t="shared" si="1"/>
        <v>100</v>
      </c>
      <c r="K63" s="159">
        <f>(J63+J64+J65)/3</f>
        <v>100</v>
      </c>
      <c r="L63" s="153">
        <f>(K63+K66)/2</f>
        <v>100</v>
      </c>
      <c r="M63" s="175"/>
      <c r="N63" s="172"/>
    </row>
    <row r="64" spans="1:14" ht="72.75" customHeight="1" x14ac:dyDescent="0.25">
      <c r="A64" s="209"/>
      <c r="B64" s="166"/>
      <c r="C64" s="169"/>
      <c r="D64" s="142"/>
      <c r="E64" s="48" t="s">
        <v>73</v>
      </c>
      <c r="F64" s="49" t="s">
        <v>82</v>
      </c>
      <c r="G64" s="50" t="s">
        <v>74</v>
      </c>
      <c r="H64" s="51">
        <v>5</v>
      </c>
      <c r="I64" s="51">
        <v>12</v>
      </c>
      <c r="J64" s="52">
        <f t="shared" si="1"/>
        <v>100</v>
      </c>
      <c r="K64" s="160"/>
      <c r="L64" s="154"/>
      <c r="M64" s="175"/>
      <c r="N64" s="173"/>
    </row>
    <row r="65" spans="1:14" ht="66.75" customHeight="1" x14ac:dyDescent="0.25">
      <c r="A65" s="209"/>
      <c r="B65" s="166"/>
      <c r="C65" s="169"/>
      <c r="D65" s="142"/>
      <c r="E65" s="48" t="s">
        <v>73</v>
      </c>
      <c r="F65" s="49" t="s">
        <v>83</v>
      </c>
      <c r="G65" s="50" t="s">
        <v>74</v>
      </c>
      <c r="H65" s="51">
        <v>100</v>
      </c>
      <c r="I65" s="51">
        <v>100</v>
      </c>
      <c r="J65" s="52">
        <f t="shared" si="1"/>
        <v>100</v>
      </c>
      <c r="K65" s="161"/>
      <c r="L65" s="154"/>
      <c r="M65" s="175"/>
      <c r="N65" s="173"/>
    </row>
    <row r="66" spans="1:14" ht="31.5" x14ac:dyDescent="0.25">
      <c r="A66" s="209"/>
      <c r="B66" s="166"/>
      <c r="C66" s="169"/>
      <c r="D66" s="142"/>
      <c r="E66" s="82" t="s">
        <v>75</v>
      </c>
      <c r="F66" s="53" t="s">
        <v>116</v>
      </c>
      <c r="G66" s="50" t="s">
        <v>76</v>
      </c>
      <c r="H66" s="87">
        <v>21690</v>
      </c>
      <c r="I66" s="87">
        <v>21690</v>
      </c>
      <c r="J66" s="86">
        <f t="shared" si="1"/>
        <v>100</v>
      </c>
      <c r="K66" s="151">
        <f>(J66+J67)/2</f>
        <v>100</v>
      </c>
      <c r="L66" s="154"/>
      <c r="M66" s="175"/>
      <c r="N66" s="71"/>
    </row>
    <row r="67" spans="1:14" ht="34.15" customHeight="1" x14ac:dyDescent="0.25">
      <c r="A67" s="209"/>
      <c r="B67" s="167"/>
      <c r="C67" s="170"/>
      <c r="D67" s="143"/>
      <c r="E67" s="82" t="s">
        <v>75</v>
      </c>
      <c r="F67" s="53" t="s">
        <v>121</v>
      </c>
      <c r="G67" s="50" t="s">
        <v>76</v>
      </c>
      <c r="H67" s="87">
        <v>41214</v>
      </c>
      <c r="I67" s="87">
        <v>41214</v>
      </c>
      <c r="J67" s="86">
        <f t="shared" si="1"/>
        <v>100</v>
      </c>
      <c r="K67" s="152"/>
      <c r="L67" s="155"/>
      <c r="M67" s="175"/>
      <c r="N67" s="71"/>
    </row>
    <row r="68" spans="1:14" ht="67.900000000000006" customHeight="1" x14ac:dyDescent="0.25">
      <c r="A68" s="209"/>
      <c r="B68" s="193" t="s">
        <v>105</v>
      </c>
      <c r="C68" s="194" t="s">
        <v>106</v>
      </c>
      <c r="D68" s="195" t="s">
        <v>72</v>
      </c>
      <c r="E68" s="48" t="s">
        <v>73</v>
      </c>
      <c r="F68" s="49" t="s">
        <v>81</v>
      </c>
      <c r="G68" s="50" t="s">
        <v>74</v>
      </c>
      <c r="H68" s="51">
        <v>100</v>
      </c>
      <c r="I68" s="51">
        <v>100</v>
      </c>
      <c r="J68" s="52">
        <f t="shared" si="1"/>
        <v>100</v>
      </c>
      <c r="K68" s="159">
        <f>(J68+J69+J70)/3</f>
        <v>100</v>
      </c>
      <c r="L68" s="153">
        <f>(K68+K71)/2</f>
        <v>100</v>
      </c>
      <c r="M68" s="175"/>
      <c r="N68" s="172"/>
    </row>
    <row r="69" spans="1:14" ht="72.599999999999994" customHeight="1" x14ac:dyDescent="0.25">
      <c r="A69" s="209"/>
      <c r="B69" s="166"/>
      <c r="C69" s="169"/>
      <c r="D69" s="142"/>
      <c r="E69" s="48" t="s">
        <v>73</v>
      </c>
      <c r="F69" s="49" t="s">
        <v>82</v>
      </c>
      <c r="G69" s="50" t="s">
        <v>74</v>
      </c>
      <c r="H69" s="78">
        <v>5</v>
      </c>
      <c r="I69" s="78">
        <v>11</v>
      </c>
      <c r="J69" s="52">
        <f t="shared" si="1"/>
        <v>100</v>
      </c>
      <c r="K69" s="160"/>
      <c r="L69" s="154"/>
      <c r="M69" s="175"/>
      <c r="N69" s="173"/>
    </row>
    <row r="70" spans="1:14" ht="72.599999999999994" customHeight="1" x14ac:dyDescent="0.25">
      <c r="A70" s="209"/>
      <c r="B70" s="166"/>
      <c r="C70" s="169"/>
      <c r="D70" s="142"/>
      <c r="E70" s="48" t="s">
        <v>73</v>
      </c>
      <c r="F70" s="49" t="s">
        <v>83</v>
      </c>
      <c r="G70" s="50" t="s">
        <v>74</v>
      </c>
      <c r="H70" s="51">
        <v>100</v>
      </c>
      <c r="I70" s="51">
        <v>100</v>
      </c>
      <c r="J70" s="52">
        <f t="shared" si="1"/>
        <v>100</v>
      </c>
      <c r="K70" s="161"/>
      <c r="L70" s="154"/>
      <c r="M70" s="175"/>
      <c r="N70" s="173"/>
    </row>
    <row r="71" spans="1:14" ht="31.5" x14ac:dyDescent="0.25">
      <c r="A71" s="209"/>
      <c r="B71" s="166"/>
      <c r="C71" s="169"/>
      <c r="D71" s="142"/>
      <c r="E71" s="82" t="s">
        <v>75</v>
      </c>
      <c r="F71" s="53" t="s">
        <v>116</v>
      </c>
      <c r="G71" s="50" t="s">
        <v>76</v>
      </c>
      <c r="H71" s="87">
        <v>10080</v>
      </c>
      <c r="I71" s="87">
        <v>10080</v>
      </c>
      <c r="J71" s="86">
        <f t="shared" si="1"/>
        <v>100</v>
      </c>
      <c r="K71" s="151">
        <f>(J71+J72)/1</f>
        <v>100</v>
      </c>
      <c r="L71" s="154"/>
      <c r="M71" s="175"/>
      <c r="N71" s="71"/>
    </row>
    <row r="72" spans="1:14" ht="31.5" x14ac:dyDescent="0.25">
      <c r="A72" s="209"/>
      <c r="B72" s="167"/>
      <c r="C72" s="170"/>
      <c r="D72" s="143"/>
      <c r="E72" s="82" t="s">
        <v>75</v>
      </c>
      <c r="F72" s="53" t="s">
        <v>121</v>
      </c>
      <c r="G72" s="50" t="s">
        <v>76</v>
      </c>
      <c r="H72" s="92">
        <v>0</v>
      </c>
      <c r="I72" s="92">
        <v>0</v>
      </c>
      <c r="J72" s="93">
        <v>0</v>
      </c>
      <c r="K72" s="152"/>
      <c r="L72" s="155"/>
      <c r="M72" s="175"/>
      <c r="N72" s="71"/>
    </row>
    <row r="73" spans="1:14" ht="78" customHeight="1" x14ac:dyDescent="0.25">
      <c r="A73" s="209"/>
      <c r="B73" s="193" t="s">
        <v>107</v>
      </c>
      <c r="C73" s="194" t="s">
        <v>119</v>
      </c>
      <c r="D73" s="195" t="s">
        <v>72</v>
      </c>
      <c r="E73" s="48" t="s">
        <v>73</v>
      </c>
      <c r="F73" s="49" t="s">
        <v>81</v>
      </c>
      <c r="G73" s="50" t="s">
        <v>74</v>
      </c>
      <c r="H73" s="51">
        <v>100</v>
      </c>
      <c r="I73" s="51">
        <v>100</v>
      </c>
      <c r="J73" s="52">
        <f t="shared" si="1"/>
        <v>100</v>
      </c>
      <c r="K73" s="159">
        <f>(J73+J74+J75)/3</f>
        <v>100</v>
      </c>
      <c r="L73" s="153">
        <f>(K73+K76)/2</f>
        <v>100</v>
      </c>
      <c r="M73" s="175"/>
      <c r="N73" s="172"/>
    </row>
    <row r="74" spans="1:14" ht="83.25" customHeight="1" x14ac:dyDescent="0.25">
      <c r="A74" s="209"/>
      <c r="B74" s="166"/>
      <c r="C74" s="169"/>
      <c r="D74" s="142"/>
      <c r="E74" s="48" t="s">
        <v>73</v>
      </c>
      <c r="F74" s="49" t="s">
        <v>82</v>
      </c>
      <c r="G74" s="50" t="s">
        <v>74</v>
      </c>
      <c r="H74" s="51">
        <v>5</v>
      </c>
      <c r="I74" s="51">
        <v>17</v>
      </c>
      <c r="J74" s="52">
        <f t="shared" si="1"/>
        <v>100</v>
      </c>
      <c r="K74" s="160"/>
      <c r="L74" s="154"/>
      <c r="M74" s="175"/>
      <c r="N74" s="173"/>
    </row>
    <row r="75" spans="1:14" ht="87" customHeight="1" x14ac:dyDescent="0.25">
      <c r="A75" s="209"/>
      <c r="B75" s="166"/>
      <c r="C75" s="169"/>
      <c r="D75" s="142"/>
      <c r="E75" s="48" t="s">
        <v>73</v>
      </c>
      <c r="F75" s="49" t="s">
        <v>83</v>
      </c>
      <c r="G75" s="50" t="s">
        <v>74</v>
      </c>
      <c r="H75" s="51">
        <v>100</v>
      </c>
      <c r="I75" s="51">
        <v>100</v>
      </c>
      <c r="J75" s="52">
        <f t="shared" si="1"/>
        <v>100</v>
      </c>
      <c r="K75" s="161"/>
      <c r="L75" s="154"/>
      <c r="M75" s="175"/>
      <c r="N75" s="173"/>
    </row>
    <row r="76" spans="1:14" ht="31.5" x14ac:dyDescent="0.25">
      <c r="A76" s="209"/>
      <c r="B76" s="166"/>
      <c r="C76" s="169"/>
      <c r="D76" s="142"/>
      <c r="E76" s="82" t="s">
        <v>75</v>
      </c>
      <c r="F76" s="53" t="s">
        <v>116</v>
      </c>
      <c r="G76" s="50" t="s">
        <v>76</v>
      </c>
      <c r="H76" s="87">
        <v>37836</v>
      </c>
      <c r="I76" s="87">
        <v>37836</v>
      </c>
      <c r="J76" s="86">
        <f t="shared" si="1"/>
        <v>100</v>
      </c>
      <c r="K76" s="151">
        <f>(J76+J77)/2</f>
        <v>100</v>
      </c>
      <c r="L76" s="154"/>
      <c r="M76" s="175"/>
      <c r="N76" s="71"/>
    </row>
    <row r="77" spans="1:14" ht="30.6" customHeight="1" x14ac:dyDescent="0.25">
      <c r="A77" s="209"/>
      <c r="B77" s="167"/>
      <c r="C77" s="170"/>
      <c r="D77" s="143"/>
      <c r="E77" s="82" t="s">
        <v>75</v>
      </c>
      <c r="F77" s="53" t="s">
        <v>121</v>
      </c>
      <c r="G77" s="50" t="s">
        <v>76</v>
      </c>
      <c r="H77" s="87">
        <v>56448</v>
      </c>
      <c r="I77" s="87">
        <v>56448</v>
      </c>
      <c r="J77" s="86">
        <f t="shared" ref="J77:J86" si="2">IF(I77/H77*100&gt;100,100,I77/H77*100)</f>
        <v>100</v>
      </c>
      <c r="K77" s="152"/>
      <c r="L77" s="155"/>
      <c r="M77" s="175"/>
      <c r="N77" s="71"/>
    </row>
    <row r="78" spans="1:14" ht="79.900000000000006" hidden="1" customHeight="1" x14ac:dyDescent="0.25">
      <c r="A78" s="209"/>
      <c r="B78" s="193" t="s">
        <v>108</v>
      </c>
      <c r="C78" s="194" t="s">
        <v>109</v>
      </c>
      <c r="D78" s="195" t="s">
        <v>72</v>
      </c>
      <c r="E78" s="48" t="s">
        <v>73</v>
      </c>
      <c r="F78" s="49" t="s">
        <v>81</v>
      </c>
      <c r="G78" s="50" t="s">
        <v>74</v>
      </c>
      <c r="H78" s="51"/>
      <c r="I78" s="51"/>
      <c r="J78" s="52" t="e">
        <f t="shared" si="2"/>
        <v>#DIV/0!</v>
      </c>
      <c r="K78" s="159" t="e">
        <f>(J78+J79+J80)/3</f>
        <v>#DIV/0!</v>
      </c>
      <c r="L78" s="211" t="e">
        <f>(K78+K81)/2</f>
        <v>#DIV/0!</v>
      </c>
      <c r="M78" s="175"/>
      <c r="N78" s="172"/>
    </row>
    <row r="79" spans="1:14" ht="76.150000000000006" hidden="1" customHeight="1" x14ac:dyDescent="0.25">
      <c r="A79" s="209"/>
      <c r="B79" s="166"/>
      <c r="C79" s="169"/>
      <c r="D79" s="142"/>
      <c r="E79" s="48" t="s">
        <v>73</v>
      </c>
      <c r="F79" s="49" t="s">
        <v>82</v>
      </c>
      <c r="G79" s="50" t="s">
        <v>74</v>
      </c>
      <c r="H79" s="51"/>
      <c r="I79" s="51"/>
      <c r="J79" s="52" t="e">
        <f t="shared" si="2"/>
        <v>#DIV/0!</v>
      </c>
      <c r="K79" s="160"/>
      <c r="L79" s="154"/>
      <c r="M79" s="175"/>
      <c r="N79" s="173"/>
    </row>
    <row r="80" spans="1:14" ht="78" hidden="1" customHeight="1" x14ac:dyDescent="0.25">
      <c r="A80" s="209"/>
      <c r="B80" s="166"/>
      <c r="C80" s="169"/>
      <c r="D80" s="142"/>
      <c r="E80" s="48" t="s">
        <v>73</v>
      </c>
      <c r="F80" s="49" t="s">
        <v>83</v>
      </c>
      <c r="G80" s="50" t="s">
        <v>74</v>
      </c>
      <c r="H80" s="51"/>
      <c r="I80" s="51"/>
      <c r="J80" s="52" t="e">
        <f t="shared" si="2"/>
        <v>#DIV/0!</v>
      </c>
      <c r="K80" s="161"/>
      <c r="L80" s="154"/>
      <c r="M80" s="175"/>
      <c r="N80" s="173"/>
    </row>
    <row r="81" spans="1:14" ht="39.6" hidden="1" customHeight="1" x14ac:dyDescent="0.25">
      <c r="A81" s="209"/>
      <c r="B81" s="166"/>
      <c r="C81" s="169"/>
      <c r="D81" s="142"/>
      <c r="E81" s="205" t="s">
        <v>75</v>
      </c>
      <c r="F81" s="69" t="s">
        <v>60</v>
      </c>
      <c r="G81" s="50" t="s">
        <v>76</v>
      </c>
      <c r="H81" s="60">
        <f>H82+H83</f>
        <v>0</v>
      </c>
      <c r="I81" s="60">
        <f>I82+I83</f>
        <v>0</v>
      </c>
      <c r="J81" s="52" t="e">
        <f>IF(I81/H81*100&gt;100,100,I81/H81*100)</f>
        <v>#DIV/0!</v>
      </c>
      <c r="K81" s="206" t="e">
        <f>J81</f>
        <v>#DIV/0!</v>
      </c>
      <c r="L81" s="154"/>
      <c r="M81" s="175"/>
      <c r="N81" s="177"/>
    </row>
    <row r="82" spans="1:14" ht="31.5" hidden="1" x14ac:dyDescent="0.25">
      <c r="A82" s="209"/>
      <c r="B82" s="166"/>
      <c r="C82" s="169"/>
      <c r="D82" s="142"/>
      <c r="E82" s="148"/>
      <c r="F82" s="53" t="s">
        <v>116</v>
      </c>
      <c r="G82" s="50" t="s">
        <v>76</v>
      </c>
      <c r="H82" s="60"/>
      <c r="I82" s="60"/>
      <c r="J82" s="52" t="e">
        <f t="shared" si="2"/>
        <v>#DIV/0!</v>
      </c>
      <c r="K82" s="151"/>
      <c r="L82" s="154"/>
      <c r="M82" s="175"/>
      <c r="N82" s="71"/>
    </row>
    <row r="83" spans="1:14" ht="31.5" hidden="1" x14ac:dyDescent="0.25">
      <c r="A83" s="209"/>
      <c r="B83" s="167"/>
      <c r="C83" s="170"/>
      <c r="D83" s="143"/>
      <c r="E83" s="149"/>
      <c r="F83" s="53" t="s">
        <v>121</v>
      </c>
      <c r="G83" s="50" t="s">
        <v>76</v>
      </c>
      <c r="H83" s="60"/>
      <c r="I83" s="60"/>
      <c r="J83" s="52" t="e">
        <f t="shared" si="2"/>
        <v>#DIV/0!</v>
      </c>
      <c r="K83" s="152"/>
      <c r="L83" s="155"/>
      <c r="M83" s="175"/>
      <c r="N83" s="71"/>
    </row>
    <row r="84" spans="1:14" ht="107.25" customHeight="1" x14ac:dyDescent="0.25">
      <c r="A84" s="209"/>
      <c r="B84" s="184" t="s">
        <v>110</v>
      </c>
      <c r="C84" s="187" t="s">
        <v>3</v>
      </c>
      <c r="D84" s="188" t="s">
        <v>77</v>
      </c>
      <c r="E84" s="54" t="s">
        <v>73</v>
      </c>
      <c r="F84" s="55" t="s">
        <v>111</v>
      </c>
      <c r="G84" s="55" t="s">
        <v>112</v>
      </c>
      <c r="H84" s="80">
        <v>2750</v>
      </c>
      <c r="I84" s="80">
        <v>2750</v>
      </c>
      <c r="J84" s="84">
        <f t="shared" si="2"/>
        <v>100</v>
      </c>
      <c r="K84" s="191">
        <f>(J84+J85)/2</f>
        <v>100</v>
      </c>
      <c r="L84" s="181">
        <f>(K84+K86)/2</f>
        <v>100</v>
      </c>
      <c r="M84" s="175"/>
      <c r="N84" s="172"/>
    </row>
    <row r="85" spans="1:14" ht="106.5" customHeight="1" x14ac:dyDescent="0.25">
      <c r="A85" s="209"/>
      <c r="B85" s="185"/>
      <c r="C85" s="187"/>
      <c r="D85" s="189"/>
      <c r="E85" s="54" t="s">
        <v>73</v>
      </c>
      <c r="F85" s="55" t="s">
        <v>113</v>
      </c>
      <c r="G85" s="55" t="s">
        <v>78</v>
      </c>
      <c r="H85" s="80">
        <v>8</v>
      </c>
      <c r="I85" s="80">
        <v>8</v>
      </c>
      <c r="J85" s="85">
        <f t="shared" si="2"/>
        <v>100</v>
      </c>
      <c r="K85" s="192"/>
      <c r="L85" s="182"/>
      <c r="M85" s="175"/>
      <c r="N85" s="173"/>
    </row>
    <row r="86" spans="1:14" ht="54" customHeight="1" x14ac:dyDescent="0.25">
      <c r="A86" s="210"/>
      <c r="B86" s="186"/>
      <c r="C86" s="187"/>
      <c r="D86" s="190"/>
      <c r="E86" s="54" t="s">
        <v>75</v>
      </c>
      <c r="F86" s="56" t="s">
        <v>79</v>
      </c>
      <c r="G86" s="55" t="s">
        <v>78</v>
      </c>
      <c r="H86" s="88">
        <v>4</v>
      </c>
      <c r="I86" s="88">
        <v>4</v>
      </c>
      <c r="J86" s="89">
        <f t="shared" si="2"/>
        <v>100</v>
      </c>
      <c r="K86" s="57">
        <f>J86</f>
        <v>100</v>
      </c>
      <c r="L86" s="183"/>
      <c r="M86" s="176"/>
      <c r="N86" s="177"/>
    </row>
    <row r="90" spans="1:14" s="77" customFormat="1" ht="34.5" customHeight="1" x14ac:dyDescent="0.3">
      <c r="A90" s="75" t="s">
        <v>127</v>
      </c>
      <c r="B90" s="75"/>
      <c r="C90" s="75"/>
      <c r="D90" s="75"/>
      <c r="E90" s="75"/>
      <c r="F90" s="76" t="s">
        <v>128</v>
      </c>
    </row>
    <row r="91" spans="1:14" x14ac:dyDescent="0.25">
      <c r="A91" s="74"/>
      <c r="B91" s="74"/>
      <c r="C91" s="74"/>
      <c r="D91" s="74"/>
      <c r="E91" s="74"/>
      <c r="F91" s="74"/>
    </row>
    <row r="92" spans="1:14" x14ac:dyDescent="0.25">
      <c r="A92" s="74"/>
      <c r="B92" s="74"/>
      <c r="C92" s="74"/>
      <c r="D92" s="74"/>
      <c r="E92" s="74"/>
      <c r="F92" s="74"/>
    </row>
    <row r="93" spans="1:14" x14ac:dyDescent="0.25">
      <c r="A93" s="74"/>
      <c r="B93" s="74"/>
      <c r="C93" s="74"/>
      <c r="D93" s="74"/>
      <c r="E93" s="74"/>
      <c r="F93" s="74"/>
    </row>
    <row r="94" spans="1:14" x14ac:dyDescent="0.25">
      <c r="A94" s="74" t="s">
        <v>129</v>
      </c>
      <c r="B94" s="74"/>
      <c r="C94" s="74"/>
      <c r="D94" s="74"/>
      <c r="E94" s="74"/>
      <c r="F94" s="74"/>
    </row>
  </sheetData>
  <mergeCells count="115">
    <mergeCell ref="K9:K11"/>
    <mergeCell ref="B12:B17"/>
    <mergeCell ref="C12:C17"/>
    <mergeCell ref="D12:D17"/>
    <mergeCell ref="K12:K14"/>
    <mergeCell ref="L12:L17"/>
    <mergeCell ref="A2:N2"/>
    <mergeCell ref="A6:A86"/>
    <mergeCell ref="B6:B11"/>
    <mergeCell ref="C6:C11"/>
    <mergeCell ref="D6:D11"/>
    <mergeCell ref="K6:K8"/>
    <mergeCell ref="L6:L11"/>
    <mergeCell ref="M6:M86"/>
    <mergeCell ref="N6:N9"/>
    <mergeCell ref="E9:E11"/>
    <mergeCell ref="K21:K23"/>
    <mergeCell ref="B24:B29"/>
    <mergeCell ref="C24:C29"/>
    <mergeCell ref="D24:D29"/>
    <mergeCell ref="K24:K26"/>
    <mergeCell ref="L24:L29"/>
    <mergeCell ref="N12:N15"/>
    <mergeCell ref="E15:E17"/>
    <mergeCell ref="K15:K17"/>
    <mergeCell ref="B18:B23"/>
    <mergeCell ref="C18:C23"/>
    <mergeCell ref="D18:D23"/>
    <mergeCell ref="K18:K20"/>
    <mergeCell ref="L18:L23"/>
    <mergeCell ref="N18:N21"/>
    <mergeCell ref="E21:E23"/>
    <mergeCell ref="K33:K35"/>
    <mergeCell ref="N24:N27"/>
    <mergeCell ref="E27:E29"/>
    <mergeCell ref="K27:K29"/>
    <mergeCell ref="B30:B35"/>
    <mergeCell ref="C30:C35"/>
    <mergeCell ref="D30:D35"/>
    <mergeCell ref="K30:K32"/>
    <mergeCell ref="L30:L35"/>
    <mergeCell ref="N30:N33"/>
    <mergeCell ref="E33:E35"/>
    <mergeCell ref="K45:K47"/>
    <mergeCell ref="B48:B52"/>
    <mergeCell ref="C48:C52"/>
    <mergeCell ref="D48:D52"/>
    <mergeCell ref="K48:K50"/>
    <mergeCell ref="L48:L52"/>
    <mergeCell ref="N36:N39"/>
    <mergeCell ref="E39:E41"/>
    <mergeCell ref="K39:K41"/>
    <mergeCell ref="B42:B47"/>
    <mergeCell ref="C42:C47"/>
    <mergeCell ref="D42:D47"/>
    <mergeCell ref="K42:K44"/>
    <mergeCell ref="L42:L47"/>
    <mergeCell ref="N42:N45"/>
    <mergeCell ref="E45:E47"/>
    <mergeCell ref="B36:B41"/>
    <mergeCell ref="C36:C41"/>
    <mergeCell ref="D36:D41"/>
    <mergeCell ref="K36:K38"/>
    <mergeCell ref="L36:L41"/>
    <mergeCell ref="K56:K57"/>
    <mergeCell ref="B58:B62"/>
    <mergeCell ref="C58:C62"/>
    <mergeCell ref="D58:D62"/>
    <mergeCell ref="K58:K60"/>
    <mergeCell ref="L58:L62"/>
    <mergeCell ref="N48:N50"/>
    <mergeCell ref="K51:K52"/>
    <mergeCell ref="B53:B57"/>
    <mergeCell ref="C53:C57"/>
    <mergeCell ref="D53:D57"/>
    <mergeCell ref="K53:K55"/>
    <mergeCell ref="L53:L57"/>
    <mergeCell ref="N53:N55"/>
    <mergeCell ref="K66:K67"/>
    <mergeCell ref="B68:B72"/>
    <mergeCell ref="C68:C72"/>
    <mergeCell ref="D68:D72"/>
    <mergeCell ref="K68:K70"/>
    <mergeCell ref="L68:L72"/>
    <mergeCell ref="N58:N60"/>
    <mergeCell ref="K61:K62"/>
    <mergeCell ref="B63:B67"/>
    <mergeCell ref="C63:C67"/>
    <mergeCell ref="D63:D67"/>
    <mergeCell ref="K63:K65"/>
    <mergeCell ref="L63:L67"/>
    <mergeCell ref="N63:N65"/>
    <mergeCell ref="N68:N70"/>
    <mergeCell ref="K71:K72"/>
    <mergeCell ref="B73:B77"/>
    <mergeCell ref="C73:C77"/>
    <mergeCell ref="D73:D77"/>
    <mergeCell ref="K73:K75"/>
    <mergeCell ref="L73:L77"/>
    <mergeCell ref="N73:N75"/>
    <mergeCell ref="B84:B86"/>
    <mergeCell ref="C84:C86"/>
    <mergeCell ref="D84:D86"/>
    <mergeCell ref="K84:K85"/>
    <mergeCell ref="L84:L86"/>
    <mergeCell ref="N84:N86"/>
    <mergeCell ref="K76:K77"/>
    <mergeCell ref="B78:B83"/>
    <mergeCell ref="C78:C83"/>
    <mergeCell ref="D78:D83"/>
    <mergeCell ref="K78:K80"/>
    <mergeCell ref="L78:L83"/>
    <mergeCell ref="N78:N81"/>
    <mergeCell ref="E81:E83"/>
    <mergeCell ref="K81:K83"/>
  </mergeCells>
  <pageMargins left="0.70866141732283472" right="0.70866141732283472" top="0.74803149606299213" bottom="0.74803149606299213" header="0.31496062992125984" footer="0.31496062992125984"/>
  <pageSetup paperSize="9" scale="41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услуга художеств (дети-инв)</vt:lpstr>
      <vt:lpstr>ЦВР</vt:lpstr>
      <vt:lpstr>Престиж</vt:lpstr>
      <vt:lpstr>ЦТ 3</vt:lpstr>
      <vt:lpstr>ДДИЮ</vt:lpstr>
      <vt:lpstr>АКШ</vt:lpstr>
      <vt:lpstr>ШС</vt:lpstr>
    </vt:vector>
  </TitlesOfParts>
  <Company>Администрация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Golub_tv</dc:creator>
  <cp:lastModifiedBy>admin</cp:lastModifiedBy>
  <cp:lastPrinted>2019-04-18T07:43:37Z</cp:lastPrinted>
  <dcterms:created xsi:type="dcterms:W3CDTF">2016-09-28T01:54:45Z</dcterms:created>
  <dcterms:modified xsi:type="dcterms:W3CDTF">2023-02-16T13:33:41Z</dcterms:modified>
</cp:coreProperties>
</file>